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ASUS Vivobook\Documents\LINA CARDENAS 2025\PLAN DE ACCIÓN 2025 SECRETARIA GENERAL 2025\"/>
    </mc:Choice>
  </mc:AlternateContent>
  <xr:revisionPtr revIDLastSave="0" documentId="13_ncr:1_{66A96057-D456-4247-80D5-CBDEFD9F14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Acción 2024" sheetId="1" r:id="rId1"/>
  </sheets>
  <definedNames>
    <definedName name="_xlnm._FilterDatabase" localSheetId="0" hidden="1">'Plan de Acción 2024'!$A$12:$AA$60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3" i="1" l="1"/>
  <c r="Z49" i="1"/>
  <c r="Z52" i="1"/>
  <c r="Z57" i="1"/>
  <c r="W62" i="1"/>
  <c r="W64" i="1" s="1"/>
  <c r="W66" i="1" s="1"/>
  <c r="Z47" i="1"/>
  <c r="Z45" i="1"/>
  <c r="Z44" i="1"/>
  <c r="Z42" i="1"/>
  <c r="Z40" i="1"/>
  <c r="Z21" i="1" l="1"/>
  <c r="Z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2F91237D-8F73-4A4B-BABF-693A593FD7D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DCDB1216-D276-4393-A2FA-64AF937D4D8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Q12" authorId="0" shapeId="0" xr:uid="{00000000-0006-0000-0000-000005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</commentList>
</comments>
</file>

<file path=xl/sharedStrings.xml><?xml version="1.0" encoding="utf-8"?>
<sst xmlns="http://schemas.openxmlformats.org/spreadsheetml/2006/main" count="408" uniqueCount="159">
  <si>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</si>
  <si>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</si>
  <si>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</si>
  <si>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</si>
  <si>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</si>
  <si>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</si>
  <si>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</si>
  <si>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</si>
  <si>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</si>
  <si>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</si>
  <si>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</si>
  <si>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</si>
  <si>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</si>
  <si>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</si>
  <si>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</si>
  <si>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</si>
  <si>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</si>
  <si>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</si>
  <si>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</si>
  <si>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</si>
  <si>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</si>
  <si>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</si>
  <si>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</si>
  <si>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</si>
  <si>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</si>
  <si>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</si>
  <si>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</si>
  <si>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</si>
  <si>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</si>
  <si>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</si>
  <si>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</si>
  <si>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</si>
  <si>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</si>
  <si>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</si>
  <si>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</si>
  <si>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</si>
  <si>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</si>
  <si>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</si>
  <si>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</si>
  <si>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</si>
  <si>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</si>
  <si>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</si>
  <si>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</si>
  <si>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</si>
  <si>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</si>
  <si>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</si>
  <si>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</si>
  <si>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CODIGO DE FUENTE DE FINANCIACIÓN</t>
  </si>
  <si>
    <t>PROYECTO DE INVERSIÓN</t>
  </si>
  <si>
    <t>GESTION Y ADMINISTRACION PUBLICA PARA LA TRANSFORMACION</t>
  </si>
  <si>
    <t>MODERNIZACIÓN INSTITUCIONAL Y EFICIENCIA ADMINISTRATIVA</t>
  </si>
  <si>
    <t>Fortalecimiento de la administración departamental mediante estrategias de eficiencia administrativa.</t>
  </si>
  <si>
    <t>Fortalecimiento institucional a través de la modernización administrativa de la Gobernación de Nariño</t>
  </si>
  <si>
    <t>Gobierno Territorial</t>
  </si>
  <si>
    <t>Fortalecimiento a la gestión y dirección de la administración pública territorial</t>
  </si>
  <si>
    <t>Intersubsectorial Gobierno</t>
  </si>
  <si>
    <t>Servicio de Implementación Sistemas de Gestión</t>
  </si>
  <si>
    <t>Politica de integridad en el marco de MIPG implementada.</t>
  </si>
  <si>
    <t>Sistema de Gestión implementado</t>
  </si>
  <si>
    <t>Fortalecimiento de los procesos y procedimientos, con el fin de garantizar la implementación del SG-SST vigencia 2025 para el Talento Humano de la Gobernación de  Nariño</t>
  </si>
  <si>
    <t>1.2.1.0.00</t>
  </si>
  <si>
    <t>2.3.2.02.02.009-45-4599-1000-4599023-2024003520129-91199-16-1.2.1.0.00</t>
  </si>
  <si>
    <t>2.3.2.02.02.009</t>
  </si>
  <si>
    <t>Actividad 1: Establecer estrategias que se puedan adoptar para generar hábitos de autocuidado en el Talento Humano de la Gobernación de Nariño</t>
  </si>
  <si>
    <t>Actividad 2: Vincular un equipo interdisciplinario con conocimientos del Sistema de Gestión de Seguridad Salud en el Trabajo</t>
  </si>
  <si>
    <t>Actividad 3: Fomentar el incremento de la cobertura al Sistema General de Gestión de Seguridad y salud en el trabajo y el conocimiento en derechos y deberes en el Sistema General de Riesgos Laborales.</t>
  </si>
  <si>
    <t>Fortalecimiento del Plan Anual de Bienestar Social Institucional, capacitación, estímulos e incentivos  para la vigencia 2025 en la gobernación de  Nariño</t>
  </si>
  <si>
    <t>1.2.2.0.00</t>
  </si>
  <si>
    <t>2.3.2.02.02.008-45-4599-1000-4599023-2024003520130-83990-16-1.2.2.0.00</t>
  </si>
  <si>
    <t>2.3.2.02.02.008</t>
  </si>
  <si>
    <t>Actividad 1: Fortalecimiento del Plan de Bienestar Social para desarrollar actividades de Apoyo Educativo, capacitación, actividades de recreación grupal e integración familiar, actividades del área de calidad de vida y del programa de incentivos y estímulos.</t>
  </si>
  <si>
    <t>Actividad 2: Gastos operativos de la inversión.</t>
  </si>
  <si>
    <t>Servicio de gestión documental actualizado (Producto principal del proyecto)</t>
  </si>
  <si>
    <t>Servicio de gestión documental</t>
  </si>
  <si>
    <t>Sistema de gestión documental implementado.</t>
  </si>
  <si>
    <t>Sistema de gestión documental implementado</t>
  </si>
  <si>
    <t>2.3.2.02.02.008-45-4599-1000-4599036-2024003520131-83990-16-1.2.1.0.00</t>
  </si>
  <si>
    <t>2.3.2.02.02.009-45-4599-1000-4599036-2024003520131-91199-16-1.2.1.0.00</t>
  </si>
  <si>
    <t>Actividad 1: actualizar el programa de "seguimiento y actualización de los cálculos actuariales del pasivo pensional de las entidades territoriales" pasivocol</t>
  </si>
  <si>
    <t>Actividad 2: desahorro de recursos para el pago de mesadas pensionales.</t>
  </si>
  <si>
    <t>4599001</t>
  </si>
  <si>
    <t>Documentos de evaluación</t>
  </si>
  <si>
    <t>Política de servicio a la ciudadanía en el marco de MIPG implementada.</t>
  </si>
  <si>
    <t>459900100</t>
  </si>
  <si>
    <t>Documentos de evaluación elaborados</t>
  </si>
  <si>
    <t>Implementación de la política de servicio al ciudadano, acorde con los lineamientos dados por la Función Publica, para la vigencia fiscal 2025 Gobernación de Nariño</t>
  </si>
  <si>
    <t>2.3.2.02.02.008-45-4599-1000-4599001-2024003520132-83990-16-1.2.1.0.00</t>
  </si>
  <si>
    <t>2.3.2.02.02.009-45-4599-1000-4599001-2024003520132-91199-16-1.2.1.0.00</t>
  </si>
  <si>
    <t>Actividad 1: Conformar un equipo de trabajo para planificar y ejecutar las actividades que permitan avanzar en la implementación de la Política de Servicio al Ciudadano</t>
  </si>
  <si>
    <t>Actividad 2: Conformar un equipo de trabajo que opere el sistema de control de ingreso y el conmutador en la Sede Central de la Gobernación de Nariño.</t>
  </si>
  <si>
    <t>Implementación Política de Gestión Documental, vigencia 2025 en la Gobernación de Nariño</t>
  </si>
  <si>
    <t>2.3.2.02.02.008-45-4599-1000-4599017-2024003520133-83990-16-1.2.1.0.00</t>
  </si>
  <si>
    <t>2.3.2.02.02.009-45-4599-1000-4599017-2024003520133-91199-16-1.2.1.0.00</t>
  </si>
  <si>
    <t>Actividad 1: Garantizar la conservación de los documentos del archivo central con un espacio físico adecuado.</t>
  </si>
  <si>
    <t>Actividad 2: Organización de fondos acumulados.</t>
  </si>
  <si>
    <t>Actividad 3: Elaborar e implementar el plan de mejora de Gestión Documental.</t>
  </si>
  <si>
    <t>COMPONENTE PLANEACIÓN</t>
  </si>
  <si>
    <t xml:space="preserve">Secretraia General </t>
  </si>
  <si>
    <t>Secretretaria General</t>
  </si>
  <si>
    <t>Recursos Propios</t>
  </si>
  <si>
    <t xml:space="preserve">Trimestralmente se realizaran informes de avances de la implementación de la politica de servicio al ciudadano y PQRS. </t>
  </si>
  <si>
    <t xml:space="preserve">Contratación de dos Ops para el control de ingreso y operación del comuntador de la sede central que laboraran hasta Diciembre </t>
  </si>
  <si>
    <t>Secretaria General</t>
  </si>
  <si>
    <t xml:space="preserve">Subsecretaria de talento humano </t>
  </si>
  <si>
    <t xml:space="preserve">Trimestralmente se realizaran informes estrategicos de avances de implementaciones de estrategias en autocuidado y en Diembre se cuantificara el impacto de las estrategias </t>
  </si>
  <si>
    <t xml:space="preserve">Firma del contrato con el operador </t>
  </si>
  <si>
    <t>Implementacion de formato de Autoreporte de condiciones de peligro y percepcion del riesgo</t>
  </si>
  <si>
    <t xml:space="preserve">Responsable SGSST-Subsecretaria de talento humano </t>
  </si>
  <si>
    <t xml:space="preserve">Plan Anual de Bienestar y Estimulos </t>
  </si>
  <si>
    <t xml:space="preserve">Eje 1 Psicosocial </t>
  </si>
  <si>
    <t>Eje 2 Salud Mental</t>
  </si>
  <si>
    <t xml:space="preserve">Eje 3 Diversidad e Inclusión </t>
  </si>
  <si>
    <t>Eje 4 Transformación Digital</t>
  </si>
  <si>
    <t>Eje 5 Identidad y Vociación por el Servicio Publico</t>
  </si>
  <si>
    <t xml:space="preserve">Plan Institucional de Capacitación </t>
  </si>
  <si>
    <t>Eje 1 Paz Total, memoria y derechos humanos</t>
  </si>
  <si>
    <t>Eje 2 Territorio, vida y ambiente</t>
  </si>
  <si>
    <t>Eje 3 Mujeres, Inclusion y diversidad</t>
  </si>
  <si>
    <t>Eje 4 Transformación Digital y cibercultura</t>
  </si>
  <si>
    <t>Eje 5 Probidad, etica e identidad de lo publico</t>
  </si>
  <si>
    <t>Eje 6. Competencia y habilidades</t>
  </si>
  <si>
    <t>Plan anual de vacantes y plan anual de provisión de recursos humanos</t>
  </si>
  <si>
    <t>Informe de empleos en vacancia definitiva y transitoria y nombramiento provisional</t>
  </si>
  <si>
    <t xml:space="preserve"> Informe de evaluacion de desempeño realizada a servidores publicos de carrera administrativa y de libre nombramiento y remocion de la Gobernacion de nariño</t>
  </si>
  <si>
    <t xml:space="preserve"> Actualización de mesadas pensionales (tiempos estipulados por el ministerio de hacienda)             </t>
  </si>
  <si>
    <t xml:space="preserve">Contratación de Ops para la organización de Archivos acumulados de acuerdo a la necesidad de Archivo general </t>
  </si>
  <si>
    <t xml:space="preserve">Contrato de servicios de custodia de archivos con 4 supervisiones de contrato a cargo de Archivo general                                                         </t>
  </si>
  <si>
    <t>Organizar los documentos producidos en cada oficina de acuerdo con los procedimientos establecidos en la entidad y tablas de retención documental</t>
  </si>
  <si>
    <t xml:space="preserve">Socialización y aplicación de Tablas de Retención Documental en cada una de las dependencias </t>
  </si>
  <si>
    <t xml:space="preserve">Realizar plan de trabajo para transferencias documentales </t>
  </si>
  <si>
    <t>Profesional Universitario 
Secretarias ejecutivas, secretarios y Auxiliares administrativos de las dependencias de la entidad (encargados de los archivos de gestión de la entidad)</t>
  </si>
  <si>
    <t>Aplicar la política de gestión documental articulada con los sistemas de gestión de la entidad y adoptada por la administración departamental</t>
  </si>
  <si>
    <t>Elaboración, Socialización de la Política de Gestión Documental aprobada por la entidad, con los sectoriales y funcionarios de la Administración Departamental, para su correcta aplicación y puesta en marcha</t>
  </si>
  <si>
    <t>Elaborar e implementar programa de gestión documental</t>
  </si>
  <si>
    <t>Actualizar las TRD de la administración departamental, que se encuentran convalidadas por el AGN</t>
  </si>
  <si>
    <t>Actualización de tablas de retención documental (lo cual se hará teniendo en cuenta lo establecido en el Acuerdo 01 del 2024 AGN)</t>
  </si>
  <si>
    <t>Socialización de las Tablas de Retención Documental en cada una de las dependencias (oficinas productoras de la Administración Departamental)</t>
  </si>
  <si>
    <t>Capacitar a todos los funcionarios de la entidad sobre el manejo adecuado de los documentos</t>
  </si>
  <si>
    <t xml:space="preserve">Contrato de servicios de custodia de archivos (septiembre-diciembre) con dos supervisiones de contrato a cargo de Archivo general   </t>
  </si>
  <si>
    <t xml:space="preserve">vinculación de equipo profesional para implementacion del SST </t>
  </si>
  <si>
    <t>CUMPLIMIENTO DE LA META N° 604</t>
  </si>
  <si>
    <t>CUMPLIMIENTO DE LA META N° 603</t>
  </si>
  <si>
    <t xml:space="preserve">Realización y publicación de los planes Institucionales </t>
  </si>
  <si>
    <t xml:space="preserve">Seguimiento a ejecución de los planes institucionales </t>
  </si>
  <si>
    <t>Vinculación de personal OPS para el cargue de los requisitos de actualización del de los calculos actuariales del pasivo pensonial de la Gobernación de Nariño</t>
  </si>
  <si>
    <t xml:space="preserve">  Cargue de requisitos de  habilitantes </t>
  </si>
  <si>
    <t>CUMPLIMIENTO DE LA META N° 599</t>
  </si>
  <si>
    <t>CUMPLIMIENTO DE LA META N° 601</t>
  </si>
  <si>
    <t>Subsecretaria Administrativa - Archivo General</t>
  </si>
  <si>
    <t xml:space="preserve">Ejecución del diagnostico del archivo general </t>
  </si>
  <si>
    <t>Consultoria de Diagnostico de gestión Documental para subsanar los hallazgos frente a Archivo General de la Nación</t>
  </si>
  <si>
    <t>Entrega del Plan de Mejora para el archivo general de la Gobernación de Nariño</t>
  </si>
  <si>
    <t>X</t>
  </si>
  <si>
    <t>Ejecución de Programa de Prevencion y Promocion de Riesgos Laborales</t>
  </si>
  <si>
    <t xml:space="preserve">Trimestralmente se presentara a COPASST   informes estrategicos de avances de implementacio y en el  Diciembre se realizara el informe anual de la impementación del sistema </t>
  </si>
  <si>
    <t>Programacion de capacitacion por parte de las administradoras de riesgos laborales, y se elaborara autoevaluacion SST según Res. 312 de 2019</t>
  </si>
  <si>
    <t>Revision del plan de prevención, preparación y respuesta ante emergencias (PPPRAE)</t>
  </si>
  <si>
    <t xml:space="preserve"> Reporte ante la Comision Nacional del Servicio Civil (CNSC) y Oferta Pública de Empleos de Carrera (OPEC) realizado</t>
  </si>
  <si>
    <t>Plan de accion para formalizar empleos publicos (concurso de meritos)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</si>
</sst>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indexed="81"/>
      <name val="Arial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2"/>
      <name val="Century Gothic"/>
      <family val="2"/>
    </font>
    <font>
      <sz val="11"/>
      <color rgb="FF000000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indexed="8"/>
      <name val="Century Gothic"/>
      <family val="2"/>
    </font>
    <font>
      <sz val="12"/>
      <color rgb="FF000000"/>
      <name val="Century Gothic"/>
      <family val="2"/>
    </font>
    <font>
      <b/>
      <sz val="12"/>
      <color rgb="FF000000"/>
      <name val="Century Gothic"/>
      <family val="2"/>
    </font>
    <font>
      <b/>
      <sz val="12"/>
      <color indexed="8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8" fillId="0" borderId="0" applyFill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5" fillId="0" borderId="0"/>
  </cellStyleXfs>
  <cellXfs count="1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9" fontId="1" fillId="0" borderId="0" xfId="2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9" fontId="10" fillId="0" borderId="0" xfId="2" applyFont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9" fontId="17" fillId="0" borderId="0" xfId="2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4" fontId="16" fillId="0" borderId="1" xfId="3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44" fontId="16" fillId="0" borderId="5" xfId="3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9" fontId="17" fillId="2" borderId="1" xfId="2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3" fontId="18" fillId="0" borderId="1" xfId="1" applyNumberFormat="1" applyFont="1" applyFill="1" applyBorder="1" applyAlignment="1" applyProtection="1">
      <alignment horizontal="center" vertical="center" wrapText="1"/>
    </xf>
    <xf numFmtId="3" fontId="18" fillId="7" borderId="1" xfId="1" applyNumberFormat="1" applyFont="1" applyFill="1" applyBorder="1" applyAlignment="1" applyProtection="1">
      <alignment horizontal="center" vertical="center" wrapText="1"/>
    </xf>
    <xf numFmtId="3" fontId="18" fillId="8" borderId="1" xfId="1" applyNumberFormat="1" applyFont="1" applyFill="1" applyBorder="1" applyAlignment="1" applyProtection="1">
      <alignment horizontal="center" vertical="center" wrapText="1"/>
    </xf>
    <xf numFmtId="3" fontId="18" fillId="8" borderId="1" xfId="1" applyNumberFormat="1" applyFont="1" applyFill="1" applyBorder="1" applyAlignment="1" applyProtection="1">
      <alignment vertical="center" wrapText="1"/>
    </xf>
    <xf numFmtId="3" fontId="18" fillId="8" borderId="3" xfId="1" applyNumberFormat="1" applyFont="1" applyFill="1" applyBorder="1" applyAlignment="1" applyProtection="1">
      <alignment horizontal="center" vertical="center" wrapText="1"/>
    </xf>
    <xf numFmtId="3" fontId="1" fillId="9" borderId="0" xfId="0" applyNumberFormat="1" applyFont="1" applyFill="1" applyAlignment="1">
      <alignment vertical="center"/>
    </xf>
    <xf numFmtId="3" fontId="1" fillId="10" borderId="0" xfId="0" applyNumberFormat="1" applyFont="1" applyFill="1" applyAlignment="1">
      <alignment vertical="center"/>
    </xf>
    <xf numFmtId="0" fontId="14" fillId="0" borderId="6" xfId="4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3" fontId="18" fillId="0" borderId="1" xfId="1" applyNumberFormat="1" applyFont="1" applyFill="1" applyBorder="1" applyAlignment="1" applyProtection="1">
      <alignment horizontal="center" vertical="center" wrapText="1"/>
    </xf>
    <xf numFmtId="44" fontId="16" fillId="0" borderId="5" xfId="3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165" fontId="18" fillId="0" borderId="9" xfId="1" applyNumberFormat="1" applyFont="1" applyFill="1" applyBorder="1" applyAlignment="1" applyProtection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44" fontId="16" fillId="8" borderId="1" xfId="3" applyFont="1" applyFill="1" applyBorder="1" applyAlignment="1">
      <alignment horizontal="center" vertical="center" wrapText="1"/>
    </xf>
    <xf numFmtId="3" fontId="18" fillId="0" borderId="1" xfId="1" applyNumberFormat="1" applyFont="1" applyFill="1" applyBorder="1" applyAlignment="1" applyProtection="1">
      <alignment horizontal="center" vertical="center" wrapText="1"/>
    </xf>
    <xf numFmtId="3" fontId="18" fillId="11" borderId="1" xfId="1" applyNumberFormat="1" applyFont="1" applyFill="1" applyBorder="1" applyAlignment="1" applyProtection="1">
      <alignment vertical="center" wrapText="1"/>
    </xf>
    <xf numFmtId="3" fontId="18" fillId="11" borderId="1" xfId="1" applyNumberFormat="1" applyFont="1" applyFill="1" applyBorder="1" applyAlignment="1" applyProtection="1">
      <alignment horizontal="center" vertical="center" wrapText="1"/>
    </xf>
    <xf numFmtId="3" fontId="18" fillId="12" borderId="1" xfId="1" applyNumberFormat="1" applyFont="1" applyFill="1" applyBorder="1" applyAlignment="1" applyProtection="1">
      <alignment horizontal="center" vertical="center" wrapText="1"/>
    </xf>
    <xf numFmtId="3" fontId="18" fillId="13" borderId="1" xfId="1" applyNumberFormat="1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3" fontId="21" fillId="10" borderId="3" xfId="1" applyNumberFormat="1" applyFont="1" applyFill="1" applyBorder="1" applyAlignment="1" applyProtection="1">
      <alignment horizontal="center" vertical="center" wrapText="1"/>
    </xf>
    <xf numFmtId="3" fontId="21" fillId="10" borderId="4" xfId="1" applyNumberFormat="1" applyFont="1" applyFill="1" applyBorder="1" applyAlignment="1" applyProtection="1">
      <alignment horizontal="center" vertical="center" wrapText="1"/>
    </xf>
    <xf numFmtId="3" fontId="21" fillId="10" borderId="2" xfId="1" applyNumberFormat="1" applyFont="1" applyFill="1" applyBorder="1" applyAlignment="1" applyProtection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44" fontId="16" fillId="0" borderId="5" xfId="3" applyFont="1" applyBorder="1" applyAlignment="1">
      <alignment horizontal="center" vertical="center" wrapText="1"/>
    </xf>
    <xf numFmtId="44" fontId="16" fillId="0" borderId="7" xfId="3" applyFont="1" applyBorder="1" applyAlignment="1">
      <alignment horizontal="center" vertical="center" wrapText="1"/>
    </xf>
    <xf numFmtId="164" fontId="16" fillId="0" borderId="5" xfId="3" applyNumberFormat="1" applyFont="1" applyFill="1" applyBorder="1" applyAlignment="1">
      <alignment horizontal="center" vertical="center"/>
    </xf>
    <xf numFmtId="164" fontId="16" fillId="0" borderId="6" xfId="3" applyNumberFormat="1" applyFont="1" applyFill="1" applyBorder="1" applyAlignment="1">
      <alignment horizontal="center" vertical="center"/>
    </xf>
    <xf numFmtId="164" fontId="16" fillId="0" borderId="7" xfId="3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8" fillId="0" borderId="8" xfId="1" applyNumberFormat="1" applyFont="1" applyFill="1" applyBorder="1" applyAlignment="1" applyProtection="1">
      <alignment horizontal="center" vertical="center" wrapText="1"/>
    </xf>
    <xf numFmtId="3" fontId="18" fillId="0" borderId="9" xfId="1" applyNumberFormat="1" applyFont="1" applyFill="1" applyBorder="1" applyAlignment="1" applyProtection="1">
      <alignment horizontal="center" vertical="center" wrapText="1"/>
    </xf>
    <xf numFmtId="3" fontId="18" fillId="0" borderId="10" xfId="1" applyNumberFormat="1" applyFont="1" applyFill="1" applyBorder="1" applyAlignment="1" applyProtection="1">
      <alignment horizontal="center" vertical="center" wrapText="1"/>
    </xf>
    <xf numFmtId="3" fontId="18" fillId="0" borderId="3" xfId="1" applyNumberFormat="1" applyFont="1" applyFill="1" applyBorder="1" applyAlignment="1" applyProtection="1">
      <alignment horizontal="center" vertical="center" wrapText="1"/>
    </xf>
    <xf numFmtId="3" fontId="18" fillId="0" borderId="2" xfId="1" applyNumberFormat="1" applyFont="1" applyFill="1" applyBorder="1" applyAlignment="1" applyProtection="1">
      <alignment horizontal="center" vertical="center" wrapText="1"/>
    </xf>
    <xf numFmtId="165" fontId="18" fillId="0" borderId="5" xfId="1" applyNumberFormat="1" applyFont="1" applyFill="1" applyBorder="1" applyAlignment="1" applyProtection="1">
      <alignment horizontal="center" vertical="center" wrapText="1"/>
    </xf>
    <xf numFmtId="165" fontId="18" fillId="0" borderId="7" xfId="1" applyNumberFormat="1" applyFont="1" applyFill="1" applyBorder="1" applyAlignment="1" applyProtection="1">
      <alignment horizontal="center" vertical="center" wrapText="1"/>
    </xf>
    <xf numFmtId="3" fontId="18" fillId="0" borderId="5" xfId="1" applyNumberFormat="1" applyFont="1" applyFill="1" applyBorder="1" applyAlignment="1" applyProtection="1">
      <alignment horizontal="center" vertical="center" wrapText="1"/>
    </xf>
    <xf numFmtId="3" fontId="18" fillId="0" borderId="7" xfId="1" applyNumberFormat="1" applyFont="1" applyFill="1" applyBorder="1" applyAlignment="1" applyProtection="1">
      <alignment horizontal="center" vertical="center" wrapText="1"/>
    </xf>
    <xf numFmtId="3" fontId="18" fillId="0" borderId="6" xfId="1" applyNumberFormat="1" applyFont="1" applyFill="1" applyBorder="1" applyAlignment="1" applyProtection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14" fillId="0" borderId="7" xfId="4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  <xf numFmtId="0" fontId="14" fillId="0" borderId="7" xfId="5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3" fontId="18" fillId="0" borderId="1" xfId="1" applyNumberFormat="1" applyFont="1" applyFill="1" applyBorder="1" applyAlignment="1" applyProtection="1">
      <alignment horizontal="center" vertical="center" wrapText="1"/>
    </xf>
    <xf numFmtId="164" fontId="16" fillId="6" borderId="5" xfId="3" applyNumberFormat="1" applyFont="1" applyFill="1" applyBorder="1" applyAlignment="1">
      <alignment horizontal="center" vertical="center"/>
    </xf>
    <xf numFmtId="164" fontId="16" fillId="6" borderId="6" xfId="3" applyNumberFormat="1" applyFont="1" applyFill="1" applyBorder="1" applyAlignment="1">
      <alignment horizontal="center" vertical="center"/>
    </xf>
    <xf numFmtId="164" fontId="16" fillId="6" borderId="7" xfId="3" applyNumberFormat="1" applyFont="1" applyFill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 wrapText="1"/>
    </xf>
    <xf numFmtId="1" fontId="16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3" fontId="20" fillId="10" borderId="3" xfId="1" applyNumberFormat="1" applyFont="1" applyFill="1" applyBorder="1" applyAlignment="1" applyProtection="1">
      <alignment horizontal="center" vertical="center" wrapText="1"/>
    </xf>
    <xf numFmtId="3" fontId="18" fillId="10" borderId="4" xfId="1" applyNumberFormat="1" applyFont="1" applyFill="1" applyBorder="1" applyAlignment="1" applyProtection="1">
      <alignment horizontal="center" vertical="center" wrapText="1"/>
    </xf>
    <xf numFmtId="3" fontId="18" fillId="10" borderId="2" xfId="1" applyNumberFormat="1" applyFont="1" applyFill="1" applyBorder="1" applyAlignment="1" applyProtection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44" fontId="16" fillId="0" borderId="6" xfId="3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3" fontId="18" fillId="0" borderId="6" xfId="1" applyNumberFormat="1" applyFont="1" applyFill="1" applyBorder="1" applyAlignment="1" applyProtection="1">
      <alignment vertical="center" wrapText="1"/>
    </xf>
    <xf numFmtId="3" fontId="18" fillId="0" borderId="7" xfId="1" applyNumberFormat="1" applyFont="1" applyFill="1" applyBorder="1" applyAlignment="1" applyProtection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0" fontId="14" fillId="0" borderId="0" xfId="4" applyFont="1" applyBorder="1" applyAlignment="1">
      <alignment horizontal="center" vertical="center" wrapText="1"/>
    </xf>
    <xf numFmtId="3" fontId="18" fillId="0" borderId="12" xfId="1" applyNumberFormat="1" applyFont="1" applyFill="1" applyBorder="1" applyAlignment="1" applyProtection="1">
      <alignment horizontal="center" vertical="center" wrapText="1"/>
    </xf>
    <xf numFmtId="3" fontId="18" fillId="0" borderId="13" xfId="1" applyNumberFormat="1" applyFont="1" applyFill="1" applyBorder="1" applyAlignment="1" applyProtection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1" fontId="16" fillId="0" borderId="0" xfId="0" applyNumberFormat="1" applyFont="1" applyBorder="1" applyAlignment="1">
      <alignment horizontal="center" vertical="center" wrapText="1"/>
    </xf>
    <xf numFmtId="0" fontId="14" fillId="0" borderId="11" xfId="5" applyFont="1" applyBorder="1" applyAlignment="1">
      <alignment horizontal="center" vertical="center" wrapText="1"/>
    </xf>
    <xf numFmtId="0" fontId="14" fillId="0" borderId="0" xfId="5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4" xfId="4" applyFont="1" applyBorder="1" applyAlignment="1">
      <alignment horizontal="center" vertical="center" wrapText="1"/>
    </xf>
    <xf numFmtId="0" fontId="14" fillId="0" borderId="14" xfId="5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3" fontId="18" fillId="0" borderId="14" xfId="1" applyNumberFormat="1" applyFont="1" applyFill="1" applyBorder="1" applyAlignment="1" applyProtection="1">
      <alignment horizontal="center" vertical="center" wrapText="1"/>
    </xf>
    <xf numFmtId="3" fontId="20" fillId="8" borderId="5" xfId="1" applyNumberFormat="1" applyFont="1" applyFill="1" applyBorder="1" applyAlignment="1" applyProtection="1">
      <alignment horizontal="center" vertical="center" wrapText="1"/>
    </xf>
    <xf numFmtId="3" fontId="18" fillId="8" borderId="1" xfId="1" applyNumberFormat="1" applyFont="1" applyFill="1" applyBorder="1" applyAlignment="1" applyProtection="1">
      <alignment horizontal="center" vertical="center" wrapText="1"/>
    </xf>
    <xf numFmtId="3" fontId="19" fillId="8" borderId="4" xfId="1" applyNumberFormat="1" applyFont="1" applyFill="1" applyBorder="1" applyAlignment="1" applyProtection="1">
      <alignment horizontal="center" vertical="center" wrapText="1"/>
    </xf>
    <xf numFmtId="3" fontId="19" fillId="8" borderId="2" xfId="1" applyNumberFormat="1" applyFont="1" applyFill="1" applyBorder="1" applyAlignment="1" applyProtection="1">
      <alignment horizontal="center" vertical="center" wrapText="1"/>
    </xf>
    <xf numFmtId="3" fontId="20" fillId="8" borderId="6" xfId="1" applyNumberFormat="1" applyFont="1" applyFill="1" applyBorder="1" applyAlignment="1" applyProtection="1">
      <alignment horizontal="center" vertical="center" wrapText="1"/>
    </xf>
    <xf numFmtId="3" fontId="18" fillId="8" borderId="2" xfId="1" applyNumberFormat="1" applyFont="1" applyFill="1" applyBorder="1" applyAlignment="1" applyProtection="1">
      <alignment horizontal="center" vertical="center" wrapText="1"/>
    </xf>
    <xf numFmtId="3" fontId="20" fillId="8" borderId="7" xfId="1" applyNumberFormat="1" applyFont="1" applyFill="1" applyBorder="1" applyAlignment="1" applyProtection="1">
      <alignment horizontal="center" vertical="center" wrapText="1"/>
    </xf>
    <xf numFmtId="3" fontId="18" fillId="8" borderId="4" xfId="1" applyNumberFormat="1" applyFont="1" applyFill="1" applyBorder="1" applyAlignment="1" applyProtection="1">
      <alignment horizontal="center" vertical="center" wrapText="1"/>
    </xf>
  </cellXfs>
  <cellStyles count="6">
    <cellStyle name="Moneda" xfId="3" builtinId="4"/>
    <cellStyle name="Normal" xfId="0" builtinId="0"/>
    <cellStyle name="Normal 3 2" xfId="4" xr:uid="{5D57CB38-204B-4639-A96E-A682BD9A9B7C}"/>
    <cellStyle name="Normal 57" xfId="1" xr:uid="{00000000-0005-0000-0000-000003000000}"/>
    <cellStyle name="Normal 6" xfId="5" xr:uid="{FCFF7E04-D766-4A65-9DFA-88BCFD9E3E7D}"/>
    <cellStyle name="Porcentaje" xfId="2" builtinId="5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699255</xdr:colOff>
      <xdr:row>1</xdr:row>
      <xdr:rowOff>11051</xdr:rowOff>
    </xdr:from>
    <xdr:to>
      <xdr:col>9</xdr:col>
      <xdr:colOff>501953</xdr:colOff>
      <xdr:row>6</xdr:row>
      <xdr:rowOff>101947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05" y="190968"/>
          <a:ext cx="988031" cy="99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Q66"/>
  <sheetViews>
    <sheetView tabSelected="1" topLeftCell="U1" zoomScale="46" zoomScaleNormal="46" workbookViewId="0">
      <selection activeCell="AM58" sqref="AM58"/>
    </sheetView>
  </sheetViews>
  <sheetFormatPr baseColWidth="10" defaultColWidth="11.44140625" defaultRowHeight="13.8" x14ac:dyDescent="0.25"/>
  <cols>
    <col min="1" max="1" width="38.44140625" style="2" customWidth="1"/>
    <col min="2" max="2" width="23.109375" style="2" customWidth="1"/>
    <col min="3" max="3" width="25.44140625" style="2" customWidth="1"/>
    <col min="4" max="5" width="15.109375" style="3" customWidth="1"/>
    <col min="6" max="6" width="18.44140625" style="3" customWidth="1"/>
    <col min="7" max="7" width="19.33203125" style="3" customWidth="1"/>
    <col min="8" max="8" width="17.88671875" style="3" customWidth="1"/>
    <col min="9" max="9" width="17.6640625" style="3" customWidth="1"/>
    <col min="10" max="10" width="19.88671875" style="2" bestFit="1" customWidth="1"/>
    <col min="11" max="11" width="26.5546875" style="3" customWidth="1"/>
    <col min="12" max="12" width="19" style="3" customWidth="1"/>
    <col min="13" max="13" width="26.5546875" style="2" customWidth="1"/>
    <col min="14" max="17" width="24.5546875" style="5" customWidth="1"/>
    <col min="18" max="18" width="20.5546875" style="3" customWidth="1"/>
    <col min="19" max="19" width="23.5546875" style="6" customWidth="1"/>
    <col min="20" max="20" width="23.6640625" style="2" customWidth="1"/>
    <col min="21" max="22" width="39.33203125" style="2" customWidth="1"/>
    <col min="23" max="26" width="26.5546875" style="7" customWidth="1"/>
    <col min="27" max="27" width="37.44140625" style="7" customWidth="1"/>
    <col min="28" max="28" width="40.6640625" style="3" customWidth="1"/>
    <col min="29" max="29" width="25" style="3" customWidth="1"/>
    <col min="30" max="30" width="40.6640625" style="3" customWidth="1"/>
    <col min="31" max="34" width="5.6640625" style="3" customWidth="1"/>
    <col min="35" max="35" width="6.88671875" style="3" customWidth="1"/>
    <col min="36" max="37" width="5.6640625" style="3" customWidth="1"/>
    <col min="38" max="38" width="6.88671875" style="3" customWidth="1"/>
    <col min="39" max="42" width="5.6640625" style="3" customWidth="1"/>
    <col min="43" max="43" width="27.88671875" style="2" customWidth="1"/>
    <col min="44" max="44" width="36.109375" style="1" customWidth="1"/>
    <col min="45" max="16384" width="11.44140625" style="1"/>
  </cols>
  <sheetData>
    <row r="2" spans="1:43" ht="14.25" customHeight="1" x14ac:dyDescent="0.25">
      <c r="D2" s="5"/>
      <c r="E2" s="5"/>
      <c r="F2" s="5"/>
      <c r="G2" s="97" t="s">
        <v>18</v>
      </c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14.25" customHeight="1" x14ac:dyDescent="0.25">
      <c r="D3" s="5"/>
      <c r="E3" s="5"/>
      <c r="F3" s="5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ht="14.25" customHeight="1" x14ac:dyDescent="0.25">
      <c r="D4" s="5"/>
      <c r="E4" s="5"/>
      <c r="F4" s="5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ht="14.25" customHeight="1" x14ac:dyDescent="0.25">
      <c r="D5" s="5"/>
      <c r="E5" s="5"/>
      <c r="F5" s="5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ht="14.25" customHeight="1" x14ac:dyDescent="0.25">
      <c r="D6" s="5"/>
      <c r="E6" s="5"/>
      <c r="F6" s="5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ht="14.25" customHeight="1" x14ac:dyDescent="0.25">
      <c r="D7" s="5"/>
      <c r="E7" s="5"/>
      <c r="F7" s="5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9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14.25" customHeight="1" x14ac:dyDescent="0.25">
      <c r="A8" s="13" t="s">
        <v>12</v>
      </c>
      <c r="B8" s="107" t="s">
        <v>97</v>
      </c>
      <c r="C8" s="107"/>
      <c r="D8" s="107"/>
      <c r="E8" s="107"/>
      <c r="F8" s="19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</row>
    <row r="9" spans="1:43" ht="14.25" customHeight="1" x14ac:dyDescent="0.25">
      <c r="A9" s="13" t="s">
        <v>13</v>
      </c>
      <c r="B9" s="107" t="s">
        <v>98</v>
      </c>
      <c r="C9" s="107"/>
      <c r="D9" s="107"/>
      <c r="E9" s="107"/>
      <c r="F9" s="19"/>
      <c r="G9" s="19"/>
      <c r="H9" s="19"/>
      <c r="I9" s="11"/>
      <c r="J9" s="11"/>
      <c r="K9" s="11"/>
      <c r="L9" s="11"/>
      <c r="M9" s="11"/>
      <c r="N9" s="11"/>
      <c r="O9" s="11"/>
      <c r="P9" s="11"/>
      <c r="Q9" s="11"/>
      <c r="R9" s="11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</row>
    <row r="10" spans="1:43" ht="14.25" customHeight="1" x14ac:dyDescent="0.25">
      <c r="A10" s="14" t="s">
        <v>14</v>
      </c>
      <c r="B10" s="88">
        <v>2025</v>
      </c>
      <c r="C10" s="88"/>
      <c r="D10" s="88"/>
      <c r="E10" s="88"/>
      <c r="F10" s="19"/>
      <c r="G10" s="19"/>
      <c r="H10" s="19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</row>
    <row r="11" spans="1:43" ht="15.75" customHeight="1" x14ac:dyDescent="0.25">
      <c r="A11" s="100" t="s">
        <v>96</v>
      </c>
      <c r="B11" s="100"/>
      <c r="C11" s="100"/>
      <c r="D11" s="100"/>
      <c r="E11" s="100"/>
      <c r="F11" s="100"/>
      <c r="G11" s="100"/>
      <c r="H11" s="100"/>
      <c r="I11" s="100"/>
      <c r="J11" s="98" t="s">
        <v>48</v>
      </c>
      <c r="K11" s="98"/>
      <c r="L11" s="98"/>
      <c r="M11" s="98"/>
      <c r="N11" s="98"/>
      <c r="O11" s="98"/>
      <c r="P11" s="98"/>
      <c r="Q11" s="98"/>
      <c r="R11" s="99"/>
      <c r="S11" s="108" t="s">
        <v>11</v>
      </c>
      <c r="T11" s="109"/>
      <c r="U11" s="109"/>
      <c r="V11" s="109"/>
      <c r="W11" s="109"/>
      <c r="X11" s="109"/>
      <c r="Y11" s="109"/>
      <c r="Z11" s="109"/>
      <c r="AA11" s="110"/>
      <c r="AB11" s="106" t="s">
        <v>24</v>
      </c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9"/>
    </row>
    <row r="12" spans="1:43" s="4" customFormat="1" ht="67.5" customHeight="1" x14ac:dyDescent="0.25">
      <c r="A12" s="20" t="s">
        <v>19</v>
      </c>
      <c r="B12" s="20" t="s">
        <v>38</v>
      </c>
      <c r="C12" s="20" t="s">
        <v>39</v>
      </c>
      <c r="D12" s="20" t="s">
        <v>2</v>
      </c>
      <c r="E12" s="20" t="s">
        <v>3</v>
      </c>
      <c r="F12" s="20" t="s">
        <v>40</v>
      </c>
      <c r="G12" s="20" t="s">
        <v>37</v>
      </c>
      <c r="H12" s="20" t="s">
        <v>41</v>
      </c>
      <c r="I12" s="21" t="s">
        <v>42</v>
      </c>
      <c r="J12" s="20" t="s">
        <v>0</v>
      </c>
      <c r="K12" s="21" t="s">
        <v>1</v>
      </c>
      <c r="L12" s="21" t="s">
        <v>43</v>
      </c>
      <c r="M12" s="21" t="s">
        <v>6</v>
      </c>
      <c r="N12" s="21" t="s">
        <v>5</v>
      </c>
      <c r="O12" s="21" t="s">
        <v>21</v>
      </c>
      <c r="P12" s="21" t="s">
        <v>22</v>
      </c>
      <c r="Q12" s="21" t="s">
        <v>23</v>
      </c>
      <c r="R12" s="21" t="s">
        <v>44</v>
      </c>
      <c r="S12" s="22" t="s">
        <v>47</v>
      </c>
      <c r="T12" s="23" t="s">
        <v>7</v>
      </c>
      <c r="U12" s="23" t="s">
        <v>4</v>
      </c>
      <c r="V12" s="23" t="s">
        <v>17</v>
      </c>
      <c r="W12" s="24" t="s">
        <v>8</v>
      </c>
      <c r="X12" s="24" t="s">
        <v>15</v>
      </c>
      <c r="Y12" s="24" t="s">
        <v>16</v>
      </c>
      <c r="Z12" s="24" t="s">
        <v>9</v>
      </c>
      <c r="AA12" s="24" t="s">
        <v>10</v>
      </c>
      <c r="AB12" s="21" t="s">
        <v>45</v>
      </c>
      <c r="AC12" s="101" t="s">
        <v>46</v>
      </c>
      <c r="AD12" s="102"/>
      <c r="AE12" s="21" t="s">
        <v>25</v>
      </c>
      <c r="AF12" s="21" t="s">
        <v>26</v>
      </c>
      <c r="AG12" s="21" t="s">
        <v>27</v>
      </c>
      <c r="AH12" s="21" t="s">
        <v>28</v>
      </c>
      <c r="AI12" s="21" t="s">
        <v>29</v>
      </c>
      <c r="AJ12" s="21" t="s">
        <v>30</v>
      </c>
      <c r="AK12" s="21" t="s">
        <v>31</v>
      </c>
      <c r="AL12" s="21" t="s">
        <v>32</v>
      </c>
      <c r="AM12" s="21" t="s">
        <v>33</v>
      </c>
      <c r="AN12" s="21" t="s">
        <v>34</v>
      </c>
      <c r="AO12" s="21" t="s">
        <v>35</v>
      </c>
      <c r="AP12" s="21" t="s">
        <v>36</v>
      </c>
      <c r="AQ12" s="21" t="s">
        <v>20</v>
      </c>
    </row>
    <row r="13" spans="1:43" ht="138" customHeight="1" x14ac:dyDescent="0.25">
      <c r="A13" s="57" t="s">
        <v>49</v>
      </c>
      <c r="B13" s="76" t="s">
        <v>50</v>
      </c>
      <c r="C13" s="79" t="s">
        <v>51</v>
      </c>
      <c r="D13" s="57">
        <v>45</v>
      </c>
      <c r="E13" s="57" t="s">
        <v>53</v>
      </c>
      <c r="F13" s="57">
        <v>4599</v>
      </c>
      <c r="G13" s="57" t="s">
        <v>54</v>
      </c>
      <c r="H13" s="57">
        <v>1000</v>
      </c>
      <c r="I13" s="57" t="s">
        <v>55</v>
      </c>
      <c r="J13" s="82">
        <v>2024003520129</v>
      </c>
      <c r="K13" s="57" t="s">
        <v>59</v>
      </c>
      <c r="L13" s="57">
        <v>604</v>
      </c>
      <c r="M13" s="85">
        <v>4599023</v>
      </c>
      <c r="N13" s="57" t="s">
        <v>56</v>
      </c>
      <c r="O13" s="57" t="s">
        <v>57</v>
      </c>
      <c r="P13" s="85">
        <v>459902300</v>
      </c>
      <c r="Q13" s="57" t="s">
        <v>58</v>
      </c>
      <c r="R13" s="73">
        <v>1</v>
      </c>
      <c r="S13" s="53" t="s">
        <v>60</v>
      </c>
      <c r="T13" s="53" t="s">
        <v>99</v>
      </c>
      <c r="U13" s="53" t="s">
        <v>61</v>
      </c>
      <c r="V13" s="53" t="s">
        <v>62</v>
      </c>
      <c r="W13" s="62">
        <v>438313917</v>
      </c>
      <c r="X13" s="53"/>
      <c r="Y13" s="53"/>
      <c r="Z13" s="92">
        <f>W13+X13-Y13</f>
        <v>438313917</v>
      </c>
      <c r="AA13" s="88"/>
      <c r="AB13" s="73" t="s">
        <v>63</v>
      </c>
      <c r="AC13" s="91" t="s">
        <v>104</v>
      </c>
      <c r="AD13" s="91"/>
      <c r="AE13" s="25"/>
      <c r="AF13" s="25"/>
      <c r="AG13" s="26" t="s">
        <v>152</v>
      </c>
      <c r="AH13" s="25"/>
      <c r="AI13" s="25"/>
      <c r="AJ13" s="26" t="s">
        <v>152</v>
      </c>
      <c r="AK13" s="25"/>
      <c r="AL13" s="25"/>
      <c r="AM13" s="26" t="s">
        <v>152</v>
      </c>
      <c r="AN13" s="25"/>
      <c r="AO13" s="25"/>
      <c r="AP13" s="26" t="s">
        <v>152</v>
      </c>
      <c r="AQ13" s="18" t="s">
        <v>107</v>
      </c>
    </row>
    <row r="14" spans="1:43" ht="45" x14ac:dyDescent="0.25">
      <c r="A14" s="58"/>
      <c r="B14" s="77"/>
      <c r="C14" s="80"/>
      <c r="D14" s="58"/>
      <c r="E14" s="58"/>
      <c r="F14" s="58"/>
      <c r="G14" s="58"/>
      <c r="H14" s="58"/>
      <c r="I14" s="58"/>
      <c r="J14" s="83"/>
      <c r="K14" s="58"/>
      <c r="L14" s="58"/>
      <c r="M14" s="86"/>
      <c r="N14" s="58"/>
      <c r="O14" s="58"/>
      <c r="P14" s="86"/>
      <c r="Q14" s="58"/>
      <c r="R14" s="75"/>
      <c r="S14" s="51"/>
      <c r="T14" s="51"/>
      <c r="U14" s="51"/>
      <c r="V14" s="51"/>
      <c r="W14" s="63"/>
      <c r="X14" s="51"/>
      <c r="Y14" s="51"/>
      <c r="Z14" s="93"/>
      <c r="AA14" s="89"/>
      <c r="AB14" s="75"/>
      <c r="AC14" s="91" t="s">
        <v>106</v>
      </c>
      <c r="AD14" s="91"/>
      <c r="AE14" s="25"/>
      <c r="AF14" s="25"/>
      <c r="AG14" s="27"/>
      <c r="AH14" s="25"/>
      <c r="AI14" s="25"/>
      <c r="AJ14" s="27"/>
      <c r="AK14" s="25"/>
      <c r="AL14" s="26" t="s">
        <v>152</v>
      </c>
      <c r="AM14" s="27"/>
      <c r="AN14" s="25"/>
      <c r="AO14" s="25"/>
      <c r="AP14" s="27"/>
      <c r="AQ14" s="18" t="s">
        <v>107</v>
      </c>
    </row>
    <row r="15" spans="1:43" ht="45" x14ac:dyDescent="0.25">
      <c r="A15" s="58"/>
      <c r="B15" s="77"/>
      <c r="C15" s="80"/>
      <c r="D15" s="58"/>
      <c r="E15" s="58"/>
      <c r="F15" s="58"/>
      <c r="G15" s="58"/>
      <c r="H15" s="58"/>
      <c r="I15" s="58"/>
      <c r="J15" s="83"/>
      <c r="K15" s="58"/>
      <c r="L15" s="58"/>
      <c r="M15" s="86"/>
      <c r="N15" s="58"/>
      <c r="O15" s="58"/>
      <c r="P15" s="86"/>
      <c r="Q15" s="58"/>
      <c r="R15" s="75"/>
      <c r="S15" s="51"/>
      <c r="T15" s="51"/>
      <c r="U15" s="51"/>
      <c r="V15" s="51"/>
      <c r="W15" s="63"/>
      <c r="X15" s="51"/>
      <c r="Y15" s="51"/>
      <c r="Z15" s="93"/>
      <c r="AA15" s="89"/>
      <c r="AB15" s="74"/>
      <c r="AC15" s="91" t="s">
        <v>153</v>
      </c>
      <c r="AD15" s="91"/>
      <c r="AE15" s="25"/>
      <c r="AF15" s="25"/>
      <c r="AG15" s="26" t="s">
        <v>152</v>
      </c>
      <c r="AH15" s="25"/>
      <c r="AI15" s="26" t="s">
        <v>152</v>
      </c>
      <c r="AJ15" s="27"/>
      <c r="AK15" s="25"/>
      <c r="AL15" s="27"/>
      <c r="AM15" s="27"/>
      <c r="AN15" s="25"/>
      <c r="AO15" s="25"/>
      <c r="AP15" s="27"/>
      <c r="AQ15" s="18" t="s">
        <v>107</v>
      </c>
    </row>
    <row r="16" spans="1:43" ht="68.400000000000006" customHeight="1" x14ac:dyDescent="0.25">
      <c r="A16" s="58"/>
      <c r="B16" s="77"/>
      <c r="C16" s="80"/>
      <c r="D16" s="58"/>
      <c r="E16" s="58"/>
      <c r="F16" s="58"/>
      <c r="G16" s="58"/>
      <c r="H16" s="58"/>
      <c r="I16" s="58"/>
      <c r="J16" s="83"/>
      <c r="K16" s="58"/>
      <c r="L16" s="58"/>
      <c r="M16" s="86"/>
      <c r="N16" s="58"/>
      <c r="O16" s="58"/>
      <c r="P16" s="86"/>
      <c r="Q16" s="58"/>
      <c r="R16" s="75"/>
      <c r="S16" s="51"/>
      <c r="T16" s="51"/>
      <c r="U16" s="51"/>
      <c r="V16" s="51"/>
      <c r="W16" s="63"/>
      <c r="X16" s="51"/>
      <c r="Y16" s="51"/>
      <c r="Z16" s="93"/>
      <c r="AA16" s="89"/>
      <c r="AB16" s="25" t="s">
        <v>64</v>
      </c>
      <c r="AC16" s="69" t="s">
        <v>139</v>
      </c>
      <c r="AD16" s="70"/>
      <c r="AE16" s="26" t="s">
        <v>152</v>
      </c>
      <c r="AF16" s="25"/>
      <c r="AG16" s="26" t="s">
        <v>152</v>
      </c>
      <c r="AH16" s="25"/>
      <c r="AI16" s="25"/>
      <c r="AJ16" s="25"/>
      <c r="AK16" s="25"/>
      <c r="AL16" s="25"/>
      <c r="AM16" s="25"/>
      <c r="AN16" s="25"/>
      <c r="AO16" s="25"/>
      <c r="AP16" s="25"/>
      <c r="AQ16" s="18" t="s">
        <v>107</v>
      </c>
    </row>
    <row r="17" spans="1:43" ht="73.8" customHeight="1" x14ac:dyDescent="0.25">
      <c r="A17" s="58"/>
      <c r="B17" s="77"/>
      <c r="C17" s="80"/>
      <c r="D17" s="58"/>
      <c r="E17" s="58"/>
      <c r="F17" s="58"/>
      <c r="G17" s="58"/>
      <c r="H17" s="58"/>
      <c r="I17" s="58"/>
      <c r="J17" s="83"/>
      <c r="K17" s="58"/>
      <c r="L17" s="58"/>
      <c r="M17" s="86"/>
      <c r="N17" s="58"/>
      <c r="O17" s="58"/>
      <c r="P17" s="86"/>
      <c r="Q17" s="58"/>
      <c r="R17" s="75"/>
      <c r="S17" s="51"/>
      <c r="T17" s="51"/>
      <c r="U17" s="51"/>
      <c r="V17" s="51"/>
      <c r="W17" s="63"/>
      <c r="X17" s="51"/>
      <c r="Y17" s="51"/>
      <c r="Z17" s="93"/>
      <c r="AA17" s="89"/>
      <c r="AB17" s="73" t="s">
        <v>65</v>
      </c>
      <c r="AC17" s="91" t="s">
        <v>154</v>
      </c>
      <c r="AD17" s="91"/>
      <c r="AE17" s="25"/>
      <c r="AF17" s="25"/>
      <c r="AG17" s="26" t="s">
        <v>152</v>
      </c>
      <c r="AH17" s="25"/>
      <c r="AI17" s="25"/>
      <c r="AJ17" s="26" t="s">
        <v>152</v>
      </c>
      <c r="AK17" s="25"/>
      <c r="AL17" s="25"/>
      <c r="AM17" s="26" t="s">
        <v>152</v>
      </c>
      <c r="AN17" s="25"/>
      <c r="AO17" s="25"/>
      <c r="AP17" s="26" t="s">
        <v>152</v>
      </c>
      <c r="AQ17" s="18" t="s">
        <v>107</v>
      </c>
    </row>
    <row r="18" spans="1:43" ht="67.2" customHeight="1" x14ac:dyDescent="0.25">
      <c r="A18" s="58"/>
      <c r="B18" s="77"/>
      <c r="C18" s="80"/>
      <c r="D18" s="58"/>
      <c r="E18" s="58"/>
      <c r="F18" s="58"/>
      <c r="G18" s="58"/>
      <c r="H18" s="58"/>
      <c r="I18" s="58"/>
      <c r="J18" s="83"/>
      <c r="K18" s="58"/>
      <c r="L18" s="58"/>
      <c r="M18" s="86"/>
      <c r="N18" s="58"/>
      <c r="O18" s="58"/>
      <c r="P18" s="86"/>
      <c r="Q18" s="58"/>
      <c r="R18" s="75"/>
      <c r="S18" s="51"/>
      <c r="T18" s="51"/>
      <c r="U18" s="51"/>
      <c r="V18" s="51"/>
      <c r="W18" s="63"/>
      <c r="X18" s="51"/>
      <c r="Y18" s="51"/>
      <c r="Z18" s="93"/>
      <c r="AA18" s="89"/>
      <c r="AB18" s="75"/>
      <c r="AC18" s="91" t="s">
        <v>155</v>
      </c>
      <c r="AD18" s="91"/>
      <c r="AE18" s="25"/>
      <c r="AF18" s="26" t="s">
        <v>152</v>
      </c>
      <c r="AG18" s="26" t="s">
        <v>152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18" t="s">
        <v>107</v>
      </c>
    </row>
    <row r="19" spans="1:43" ht="45" x14ac:dyDescent="0.25">
      <c r="A19" s="58"/>
      <c r="B19" s="77"/>
      <c r="C19" s="80"/>
      <c r="D19" s="58"/>
      <c r="E19" s="58"/>
      <c r="F19" s="58"/>
      <c r="G19" s="58"/>
      <c r="H19" s="58"/>
      <c r="I19" s="58"/>
      <c r="J19" s="83"/>
      <c r="K19" s="58"/>
      <c r="L19" s="58"/>
      <c r="M19" s="86"/>
      <c r="N19" s="58"/>
      <c r="O19" s="58"/>
      <c r="P19" s="86"/>
      <c r="Q19" s="58"/>
      <c r="R19" s="75"/>
      <c r="S19" s="51"/>
      <c r="T19" s="51"/>
      <c r="U19" s="51"/>
      <c r="V19" s="51"/>
      <c r="W19" s="63"/>
      <c r="X19" s="51"/>
      <c r="Y19" s="51"/>
      <c r="Z19" s="93"/>
      <c r="AA19" s="89"/>
      <c r="AB19" s="74"/>
      <c r="AC19" s="91" t="s">
        <v>156</v>
      </c>
      <c r="AD19" s="91"/>
      <c r="AE19" s="25"/>
      <c r="AF19" s="27"/>
      <c r="AG19" s="26" t="s">
        <v>152</v>
      </c>
      <c r="AH19" s="27"/>
      <c r="AI19" s="27"/>
      <c r="AJ19" s="26" t="s">
        <v>152</v>
      </c>
      <c r="AK19" s="27"/>
      <c r="AL19" s="27"/>
      <c r="AM19" s="26" t="s">
        <v>152</v>
      </c>
      <c r="AN19" s="27"/>
      <c r="AO19" s="27"/>
      <c r="AP19" s="27"/>
      <c r="AQ19" s="18" t="s">
        <v>107</v>
      </c>
    </row>
    <row r="20" spans="1:43" ht="30" x14ac:dyDescent="0.25">
      <c r="A20" s="59"/>
      <c r="B20" s="78"/>
      <c r="C20" s="81"/>
      <c r="D20" s="59"/>
      <c r="E20" s="59"/>
      <c r="F20" s="59"/>
      <c r="G20" s="59"/>
      <c r="H20" s="59"/>
      <c r="I20" s="59"/>
      <c r="J20" s="84"/>
      <c r="K20" s="59"/>
      <c r="L20" s="59"/>
      <c r="M20" s="87"/>
      <c r="N20" s="59"/>
      <c r="O20" s="59"/>
      <c r="P20" s="87"/>
      <c r="Q20" s="59"/>
      <c r="R20" s="74"/>
      <c r="S20" s="52"/>
      <c r="T20" s="52"/>
      <c r="U20" s="52"/>
      <c r="V20" s="52"/>
      <c r="W20" s="64"/>
      <c r="X20" s="52"/>
      <c r="Y20" s="52"/>
      <c r="Z20" s="94"/>
      <c r="AA20" s="90"/>
      <c r="AB20" s="103" t="s">
        <v>140</v>
      </c>
      <c r="AC20" s="104"/>
      <c r="AD20" s="105"/>
      <c r="AE20" s="38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6" t="s">
        <v>152</v>
      </c>
      <c r="AQ20" s="36" t="s">
        <v>103</v>
      </c>
    </row>
    <row r="21" spans="1:43" ht="15" customHeight="1" x14ac:dyDescent="0.25">
      <c r="A21" s="57" t="s">
        <v>49</v>
      </c>
      <c r="B21" s="76" t="s">
        <v>50</v>
      </c>
      <c r="C21" s="79" t="s">
        <v>51</v>
      </c>
      <c r="D21" s="57">
        <v>45</v>
      </c>
      <c r="E21" s="57" t="s">
        <v>53</v>
      </c>
      <c r="F21" s="57">
        <v>4599</v>
      </c>
      <c r="G21" s="57" t="s">
        <v>54</v>
      </c>
      <c r="H21" s="57">
        <v>1000</v>
      </c>
      <c r="I21" s="57" t="s">
        <v>55</v>
      </c>
      <c r="J21" s="82">
        <v>2024003520130</v>
      </c>
      <c r="K21" s="57" t="s">
        <v>66</v>
      </c>
      <c r="L21" s="53">
        <v>603</v>
      </c>
      <c r="M21" s="85">
        <v>4599023</v>
      </c>
      <c r="N21" s="57" t="s">
        <v>56</v>
      </c>
      <c r="O21" s="57" t="s">
        <v>57</v>
      </c>
      <c r="P21" s="57">
        <v>459902300</v>
      </c>
      <c r="Q21" s="57" t="s">
        <v>58</v>
      </c>
      <c r="R21" s="73">
        <v>1</v>
      </c>
      <c r="S21" s="53" t="s">
        <v>67</v>
      </c>
      <c r="T21" s="53" t="s">
        <v>99</v>
      </c>
      <c r="U21" s="53" t="s">
        <v>68</v>
      </c>
      <c r="V21" s="53" t="s">
        <v>69</v>
      </c>
      <c r="W21" s="62">
        <v>2700000000</v>
      </c>
      <c r="X21" s="53"/>
      <c r="Y21" s="53"/>
      <c r="Z21" s="62">
        <f>W21+X22-Y22</f>
        <v>2700000000</v>
      </c>
      <c r="AA21" s="88"/>
      <c r="AB21" s="66" t="s">
        <v>70</v>
      </c>
      <c r="AC21" s="65" t="s">
        <v>142</v>
      </c>
      <c r="AD21" s="65"/>
      <c r="AE21" s="26" t="s">
        <v>152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73" t="s">
        <v>103</v>
      </c>
    </row>
    <row r="22" spans="1:43" ht="25.2" customHeight="1" x14ac:dyDescent="0.25">
      <c r="A22" s="58"/>
      <c r="B22" s="77"/>
      <c r="C22" s="80"/>
      <c r="D22" s="58"/>
      <c r="E22" s="58"/>
      <c r="F22" s="58"/>
      <c r="G22" s="58"/>
      <c r="H22" s="58"/>
      <c r="I22" s="58"/>
      <c r="J22" s="83"/>
      <c r="K22" s="58"/>
      <c r="L22" s="51"/>
      <c r="M22" s="86"/>
      <c r="N22" s="58"/>
      <c r="O22" s="58"/>
      <c r="P22" s="58"/>
      <c r="Q22" s="58"/>
      <c r="R22" s="75"/>
      <c r="S22" s="51"/>
      <c r="T22" s="51"/>
      <c r="U22" s="51"/>
      <c r="V22" s="51"/>
      <c r="W22" s="63"/>
      <c r="X22" s="51"/>
      <c r="Y22" s="51"/>
      <c r="Z22" s="63"/>
      <c r="AA22" s="89"/>
      <c r="AB22" s="67"/>
      <c r="AC22" s="91" t="s">
        <v>108</v>
      </c>
      <c r="AD22" s="25" t="s">
        <v>109</v>
      </c>
      <c r="AE22" s="27"/>
      <c r="AF22" s="27"/>
      <c r="AG22" s="26" t="s">
        <v>152</v>
      </c>
      <c r="AH22" s="26" t="s">
        <v>152</v>
      </c>
      <c r="AI22" s="26" t="s">
        <v>152</v>
      </c>
      <c r="AJ22" s="26" t="s">
        <v>152</v>
      </c>
      <c r="AK22" s="26" t="s">
        <v>152</v>
      </c>
      <c r="AL22" s="26" t="s">
        <v>152</v>
      </c>
      <c r="AM22" s="26" t="s">
        <v>152</v>
      </c>
      <c r="AN22" s="26" t="s">
        <v>152</v>
      </c>
      <c r="AO22" s="26" t="s">
        <v>152</v>
      </c>
      <c r="AP22" s="26" t="s">
        <v>152</v>
      </c>
      <c r="AQ22" s="75"/>
    </row>
    <row r="23" spans="1:43" ht="15" x14ac:dyDescent="0.25">
      <c r="A23" s="58"/>
      <c r="B23" s="77"/>
      <c r="C23" s="80"/>
      <c r="D23" s="58"/>
      <c r="E23" s="58"/>
      <c r="F23" s="58"/>
      <c r="G23" s="58"/>
      <c r="H23" s="58"/>
      <c r="I23" s="58"/>
      <c r="J23" s="83"/>
      <c r="K23" s="58"/>
      <c r="L23" s="51"/>
      <c r="M23" s="86"/>
      <c r="N23" s="58"/>
      <c r="O23" s="58"/>
      <c r="P23" s="58"/>
      <c r="Q23" s="58"/>
      <c r="R23" s="75"/>
      <c r="S23" s="51"/>
      <c r="T23" s="51"/>
      <c r="U23" s="51"/>
      <c r="V23" s="51"/>
      <c r="W23" s="63"/>
      <c r="X23" s="51"/>
      <c r="Y23" s="51"/>
      <c r="Z23" s="63"/>
      <c r="AA23" s="89"/>
      <c r="AB23" s="67"/>
      <c r="AC23" s="91"/>
      <c r="AD23" s="25" t="s">
        <v>110</v>
      </c>
      <c r="AE23" s="25"/>
      <c r="AF23" s="27"/>
      <c r="AG23" s="26" t="s">
        <v>152</v>
      </c>
      <c r="AH23" s="26" t="s">
        <v>152</v>
      </c>
      <c r="AI23" s="26" t="s">
        <v>152</v>
      </c>
      <c r="AJ23" s="26" t="s">
        <v>152</v>
      </c>
      <c r="AK23" s="26" t="s">
        <v>152</v>
      </c>
      <c r="AL23" s="26" t="s">
        <v>152</v>
      </c>
      <c r="AM23" s="26" t="s">
        <v>152</v>
      </c>
      <c r="AN23" s="26" t="s">
        <v>152</v>
      </c>
      <c r="AO23" s="26" t="s">
        <v>152</v>
      </c>
      <c r="AP23" s="26" t="s">
        <v>152</v>
      </c>
      <c r="AQ23" s="75"/>
    </row>
    <row r="24" spans="1:43" ht="15" x14ac:dyDescent="0.25">
      <c r="A24" s="58"/>
      <c r="B24" s="77"/>
      <c r="C24" s="80"/>
      <c r="D24" s="58"/>
      <c r="E24" s="58"/>
      <c r="F24" s="58"/>
      <c r="G24" s="58"/>
      <c r="H24" s="58"/>
      <c r="I24" s="58"/>
      <c r="J24" s="83"/>
      <c r="K24" s="58"/>
      <c r="L24" s="51"/>
      <c r="M24" s="86"/>
      <c r="N24" s="58"/>
      <c r="O24" s="58"/>
      <c r="P24" s="58"/>
      <c r="Q24" s="58"/>
      <c r="R24" s="75"/>
      <c r="S24" s="51"/>
      <c r="T24" s="51"/>
      <c r="U24" s="51"/>
      <c r="V24" s="51"/>
      <c r="W24" s="63"/>
      <c r="X24" s="51"/>
      <c r="Y24" s="51"/>
      <c r="Z24" s="63"/>
      <c r="AA24" s="89"/>
      <c r="AB24" s="67"/>
      <c r="AC24" s="91"/>
      <c r="AD24" s="25" t="s">
        <v>111</v>
      </c>
      <c r="AE24" s="25"/>
      <c r="AF24" s="27"/>
      <c r="AG24" s="26" t="s">
        <v>152</v>
      </c>
      <c r="AH24" s="26" t="s">
        <v>152</v>
      </c>
      <c r="AI24" s="26" t="s">
        <v>152</v>
      </c>
      <c r="AJ24" s="26" t="s">
        <v>152</v>
      </c>
      <c r="AK24" s="26" t="s">
        <v>152</v>
      </c>
      <c r="AL24" s="26" t="s">
        <v>152</v>
      </c>
      <c r="AM24" s="26" t="s">
        <v>152</v>
      </c>
      <c r="AN24" s="26" t="s">
        <v>152</v>
      </c>
      <c r="AO24" s="26" t="s">
        <v>152</v>
      </c>
      <c r="AP24" s="26" t="s">
        <v>152</v>
      </c>
      <c r="AQ24" s="75"/>
    </row>
    <row r="25" spans="1:43" ht="15" x14ac:dyDescent="0.25">
      <c r="A25" s="58"/>
      <c r="B25" s="77"/>
      <c r="C25" s="80"/>
      <c r="D25" s="58"/>
      <c r="E25" s="58"/>
      <c r="F25" s="58"/>
      <c r="G25" s="58"/>
      <c r="H25" s="58"/>
      <c r="I25" s="58"/>
      <c r="J25" s="83"/>
      <c r="K25" s="58"/>
      <c r="L25" s="51"/>
      <c r="M25" s="86"/>
      <c r="N25" s="58"/>
      <c r="O25" s="58"/>
      <c r="P25" s="58"/>
      <c r="Q25" s="58"/>
      <c r="R25" s="75"/>
      <c r="S25" s="51"/>
      <c r="T25" s="51"/>
      <c r="U25" s="51"/>
      <c r="V25" s="51"/>
      <c r="W25" s="63"/>
      <c r="X25" s="51"/>
      <c r="Y25" s="51"/>
      <c r="Z25" s="63"/>
      <c r="AA25" s="89"/>
      <c r="AB25" s="67"/>
      <c r="AC25" s="91"/>
      <c r="AD25" s="25" t="s">
        <v>112</v>
      </c>
      <c r="AE25" s="25"/>
      <c r="AF25" s="27"/>
      <c r="AG25" s="26" t="s">
        <v>152</v>
      </c>
      <c r="AH25" s="26" t="s">
        <v>152</v>
      </c>
      <c r="AI25" s="26" t="s">
        <v>152</v>
      </c>
      <c r="AJ25" s="26" t="s">
        <v>152</v>
      </c>
      <c r="AK25" s="26" t="s">
        <v>152</v>
      </c>
      <c r="AL25" s="26" t="s">
        <v>152</v>
      </c>
      <c r="AM25" s="26" t="s">
        <v>152</v>
      </c>
      <c r="AN25" s="26" t="s">
        <v>152</v>
      </c>
      <c r="AO25" s="26" t="s">
        <v>152</v>
      </c>
      <c r="AP25" s="26" t="s">
        <v>152</v>
      </c>
      <c r="AQ25" s="75"/>
    </row>
    <row r="26" spans="1:43" ht="30" x14ac:dyDescent="0.25">
      <c r="A26" s="58"/>
      <c r="B26" s="77"/>
      <c r="C26" s="80"/>
      <c r="D26" s="58"/>
      <c r="E26" s="58"/>
      <c r="F26" s="58"/>
      <c r="G26" s="58"/>
      <c r="H26" s="58"/>
      <c r="I26" s="58"/>
      <c r="J26" s="83"/>
      <c r="K26" s="58"/>
      <c r="L26" s="51"/>
      <c r="M26" s="86"/>
      <c r="N26" s="58"/>
      <c r="O26" s="58"/>
      <c r="P26" s="58"/>
      <c r="Q26" s="58"/>
      <c r="R26" s="75"/>
      <c r="S26" s="51"/>
      <c r="T26" s="51"/>
      <c r="U26" s="51"/>
      <c r="V26" s="51"/>
      <c r="W26" s="63"/>
      <c r="X26" s="51"/>
      <c r="Y26" s="51"/>
      <c r="Z26" s="63"/>
      <c r="AA26" s="89"/>
      <c r="AB26" s="67"/>
      <c r="AC26" s="91"/>
      <c r="AD26" s="25" t="s">
        <v>113</v>
      </c>
      <c r="AE26" s="25"/>
      <c r="AF26" s="27"/>
      <c r="AG26" s="26" t="s">
        <v>152</v>
      </c>
      <c r="AH26" s="26" t="s">
        <v>152</v>
      </c>
      <c r="AI26" s="26" t="s">
        <v>152</v>
      </c>
      <c r="AJ26" s="26" t="s">
        <v>152</v>
      </c>
      <c r="AK26" s="26" t="s">
        <v>152</v>
      </c>
      <c r="AL26" s="26" t="s">
        <v>152</v>
      </c>
      <c r="AM26" s="26" t="s">
        <v>152</v>
      </c>
      <c r="AN26" s="26" t="s">
        <v>152</v>
      </c>
      <c r="AO26" s="26" t="s">
        <v>152</v>
      </c>
      <c r="AP26" s="26" t="s">
        <v>152</v>
      </c>
      <c r="AQ26" s="75"/>
    </row>
    <row r="27" spans="1:43" ht="30" customHeight="1" x14ac:dyDescent="0.25">
      <c r="A27" s="58"/>
      <c r="B27" s="77"/>
      <c r="C27" s="80"/>
      <c r="D27" s="58"/>
      <c r="E27" s="58"/>
      <c r="F27" s="58"/>
      <c r="G27" s="58"/>
      <c r="H27" s="58"/>
      <c r="I27" s="58"/>
      <c r="J27" s="83"/>
      <c r="K27" s="58"/>
      <c r="L27" s="51"/>
      <c r="M27" s="86"/>
      <c r="N27" s="58"/>
      <c r="O27" s="58"/>
      <c r="P27" s="58"/>
      <c r="Q27" s="58"/>
      <c r="R27" s="75"/>
      <c r="S27" s="51"/>
      <c r="T27" s="51"/>
      <c r="U27" s="51"/>
      <c r="V27" s="51"/>
      <c r="W27" s="63"/>
      <c r="X27" s="51"/>
      <c r="Y27" s="51"/>
      <c r="Z27" s="63"/>
      <c r="AA27" s="89"/>
      <c r="AB27" s="67"/>
      <c r="AC27" s="91" t="s">
        <v>114</v>
      </c>
      <c r="AD27" s="25" t="s">
        <v>115</v>
      </c>
      <c r="AE27" s="25"/>
      <c r="AF27" s="27"/>
      <c r="AG27" s="27"/>
      <c r="AH27" s="27"/>
      <c r="AI27" s="27"/>
      <c r="AJ27" s="27"/>
      <c r="AK27" s="27"/>
      <c r="AL27" s="26" t="s">
        <v>152</v>
      </c>
      <c r="AM27" s="26" t="s">
        <v>152</v>
      </c>
      <c r="AN27" s="26" t="s">
        <v>152</v>
      </c>
      <c r="AO27" s="27"/>
      <c r="AP27" s="27"/>
      <c r="AQ27" s="75"/>
    </row>
    <row r="28" spans="1:43" ht="15" x14ac:dyDescent="0.25">
      <c r="A28" s="58"/>
      <c r="B28" s="77"/>
      <c r="C28" s="80"/>
      <c r="D28" s="58"/>
      <c r="E28" s="58"/>
      <c r="F28" s="58"/>
      <c r="G28" s="58"/>
      <c r="H28" s="58"/>
      <c r="I28" s="58"/>
      <c r="J28" s="83"/>
      <c r="K28" s="58"/>
      <c r="L28" s="51"/>
      <c r="M28" s="86"/>
      <c r="N28" s="58"/>
      <c r="O28" s="58"/>
      <c r="P28" s="58"/>
      <c r="Q28" s="58"/>
      <c r="R28" s="75"/>
      <c r="S28" s="51"/>
      <c r="T28" s="51"/>
      <c r="U28" s="51"/>
      <c r="V28" s="51"/>
      <c r="W28" s="63"/>
      <c r="X28" s="51"/>
      <c r="Y28" s="51"/>
      <c r="Z28" s="63"/>
      <c r="AA28" s="89"/>
      <c r="AB28" s="67"/>
      <c r="AC28" s="91"/>
      <c r="AD28" s="25" t="s">
        <v>116</v>
      </c>
      <c r="AE28" s="25"/>
      <c r="AF28" s="27"/>
      <c r="AG28" s="27"/>
      <c r="AH28" s="27"/>
      <c r="AI28" s="27"/>
      <c r="AJ28" s="27"/>
      <c r="AK28" s="27"/>
      <c r="AL28" s="26" t="s">
        <v>152</v>
      </c>
      <c r="AM28" s="26" t="s">
        <v>152</v>
      </c>
      <c r="AN28" s="26" t="s">
        <v>152</v>
      </c>
      <c r="AO28" s="27"/>
      <c r="AP28" s="27"/>
      <c r="AQ28" s="75"/>
    </row>
    <row r="29" spans="1:43" ht="15" x14ac:dyDescent="0.25">
      <c r="A29" s="58"/>
      <c r="B29" s="77"/>
      <c r="C29" s="80"/>
      <c r="D29" s="58"/>
      <c r="E29" s="58"/>
      <c r="F29" s="58"/>
      <c r="G29" s="58"/>
      <c r="H29" s="58"/>
      <c r="I29" s="58"/>
      <c r="J29" s="83"/>
      <c r="K29" s="58"/>
      <c r="L29" s="51"/>
      <c r="M29" s="86"/>
      <c r="N29" s="58"/>
      <c r="O29" s="58"/>
      <c r="P29" s="58"/>
      <c r="Q29" s="58"/>
      <c r="R29" s="75"/>
      <c r="S29" s="51"/>
      <c r="T29" s="51"/>
      <c r="U29" s="51"/>
      <c r="V29" s="51"/>
      <c r="W29" s="63"/>
      <c r="X29" s="51"/>
      <c r="Y29" s="51"/>
      <c r="Z29" s="63"/>
      <c r="AA29" s="89"/>
      <c r="AB29" s="67"/>
      <c r="AC29" s="91"/>
      <c r="AD29" s="25" t="s">
        <v>117</v>
      </c>
      <c r="AE29" s="25"/>
      <c r="AF29" s="27"/>
      <c r="AG29" s="27"/>
      <c r="AH29" s="27"/>
      <c r="AI29" s="27"/>
      <c r="AJ29" s="27"/>
      <c r="AK29" s="27"/>
      <c r="AL29" s="26" t="s">
        <v>152</v>
      </c>
      <c r="AM29" s="26" t="s">
        <v>152</v>
      </c>
      <c r="AN29" s="26" t="s">
        <v>152</v>
      </c>
      <c r="AO29" s="27"/>
      <c r="AP29" s="27"/>
      <c r="AQ29" s="75"/>
    </row>
    <row r="30" spans="1:43" ht="30" x14ac:dyDescent="0.25">
      <c r="A30" s="58"/>
      <c r="B30" s="77"/>
      <c r="C30" s="80"/>
      <c r="D30" s="58"/>
      <c r="E30" s="58"/>
      <c r="F30" s="58"/>
      <c r="G30" s="58"/>
      <c r="H30" s="58"/>
      <c r="I30" s="58"/>
      <c r="J30" s="83"/>
      <c r="K30" s="58"/>
      <c r="L30" s="51"/>
      <c r="M30" s="86"/>
      <c r="N30" s="58"/>
      <c r="O30" s="58"/>
      <c r="P30" s="58"/>
      <c r="Q30" s="58"/>
      <c r="R30" s="75"/>
      <c r="S30" s="51"/>
      <c r="T30" s="51"/>
      <c r="U30" s="51"/>
      <c r="V30" s="51"/>
      <c r="W30" s="63"/>
      <c r="X30" s="51"/>
      <c r="Y30" s="51"/>
      <c r="Z30" s="63"/>
      <c r="AA30" s="89"/>
      <c r="AB30" s="67"/>
      <c r="AC30" s="91"/>
      <c r="AD30" s="25" t="s">
        <v>118</v>
      </c>
      <c r="AE30" s="25"/>
      <c r="AF30" s="27"/>
      <c r="AG30" s="27"/>
      <c r="AH30" s="27"/>
      <c r="AI30" s="27"/>
      <c r="AJ30" s="27"/>
      <c r="AK30" s="27"/>
      <c r="AL30" s="26" t="s">
        <v>152</v>
      </c>
      <c r="AM30" s="26" t="s">
        <v>152</v>
      </c>
      <c r="AN30" s="26" t="s">
        <v>152</v>
      </c>
      <c r="AO30" s="27"/>
      <c r="AP30" s="27"/>
      <c r="AQ30" s="75"/>
    </row>
    <row r="31" spans="1:43" ht="30" x14ac:dyDescent="0.25">
      <c r="A31" s="58"/>
      <c r="B31" s="77"/>
      <c r="C31" s="80"/>
      <c r="D31" s="58"/>
      <c r="E31" s="58"/>
      <c r="F31" s="58"/>
      <c r="G31" s="58"/>
      <c r="H31" s="58"/>
      <c r="I31" s="58"/>
      <c r="J31" s="83"/>
      <c r="K31" s="58"/>
      <c r="L31" s="51"/>
      <c r="M31" s="86"/>
      <c r="N31" s="58"/>
      <c r="O31" s="58"/>
      <c r="P31" s="58"/>
      <c r="Q31" s="58"/>
      <c r="R31" s="75"/>
      <c r="S31" s="51"/>
      <c r="T31" s="51"/>
      <c r="U31" s="51"/>
      <c r="V31" s="51"/>
      <c r="W31" s="63"/>
      <c r="X31" s="51"/>
      <c r="Y31" s="51"/>
      <c r="Z31" s="63"/>
      <c r="AA31" s="89"/>
      <c r="AB31" s="67"/>
      <c r="AC31" s="91"/>
      <c r="AD31" s="25" t="s">
        <v>119</v>
      </c>
      <c r="AE31" s="25"/>
      <c r="AF31" s="27"/>
      <c r="AG31" s="27"/>
      <c r="AH31" s="27"/>
      <c r="AI31" s="27"/>
      <c r="AJ31" s="27"/>
      <c r="AK31" s="27"/>
      <c r="AL31" s="26" t="s">
        <v>152</v>
      </c>
      <c r="AM31" s="26" t="s">
        <v>152</v>
      </c>
      <c r="AN31" s="26" t="s">
        <v>152</v>
      </c>
      <c r="AO31" s="27"/>
      <c r="AP31" s="27"/>
      <c r="AQ31" s="75"/>
    </row>
    <row r="32" spans="1:43" ht="15" x14ac:dyDescent="0.25">
      <c r="A32" s="58"/>
      <c r="B32" s="77"/>
      <c r="C32" s="80"/>
      <c r="D32" s="58"/>
      <c r="E32" s="58"/>
      <c r="F32" s="58"/>
      <c r="G32" s="58"/>
      <c r="H32" s="58"/>
      <c r="I32" s="58"/>
      <c r="J32" s="83"/>
      <c r="K32" s="58"/>
      <c r="L32" s="51"/>
      <c r="M32" s="86"/>
      <c r="N32" s="58"/>
      <c r="O32" s="58"/>
      <c r="P32" s="58"/>
      <c r="Q32" s="58"/>
      <c r="R32" s="75"/>
      <c r="S32" s="51"/>
      <c r="T32" s="51"/>
      <c r="U32" s="51"/>
      <c r="V32" s="51"/>
      <c r="W32" s="63"/>
      <c r="X32" s="51"/>
      <c r="Y32" s="51"/>
      <c r="Z32" s="63"/>
      <c r="AA32" s="89"/>
      <c r="AB32" s="67"/>
      <c r="AC32" s="91"/>
      <c r="AD32" s="25" t="s">
        <v>120</v>
      </c>
      <c r="AE32" s="25"/>
      <c r="AF32" s="27"/>
      <c r="AG32" s="27"/>
      <c r="AH32" s="27"/>
      <c r="AI32" s="27"/>
      <c r="AJ32" s="27"/>
      <c r="AK32" s="27"/>
      <c r="AL32" s="26" t="s">
        <v>152</v>
      </c>
      <c r="AM32" s="26" t="s">
        <v>152</v>
      </c>
      <c r="AN32" s="26" t="s">
        <v>152</v>
      </c>
      <c r="AO32" s="27"/>
      <c r="AP32" s="27"/>
      <c r="AQ32" s="75"/>
    </row>
    <row r="33" spans="1:43" ht="60" customHeight="1" x14ac:dyDescent="0.25">
      <c r="A33" s="58"/>
      <c r="B33" s="77"/>
      <c r="C33" s="80"/>
      <c r="D33" s="58"/>
      <c r="E33" s="58"/>
      <c r="F33" s="58"/>
      <c r="G33" s="58"/>
      <c r="H33" s="58"/>
      <c r="I33" s="58"/>
      <c r="J33" s="83"/>
      <c r="K33" s="58"/>
      <c r="L33" s="51"/>
      <c r="M33" s="86"/>
      <c r="N33" s="58"/>
      <c r="O33" s="58"/>
      <c r="P33" s="58"/>
      <c r="Q33" s="58"/>
      <c r="R33" s="75"/>
      <c r="S33" s="51"/>
      <c r="T33" s="51"/>
      <c r="U33" s="51"/>
      <c r="V33" s="51"/>
      <c r="W33" s="63"/>
      <c r="X33" s="51"/>
      <c r="Y33" s="51"/>
      <c r="Z33" s="63"/>
      <c r="AA33" s="89"/>
      <c r="AB33" s="67"/>
      <c r="AC33" s="73" t="s">
        <v>121</v>
      </c>
      <c r="AD33" s="46" t="s">
        <v>122</v>
      </c>
      <c r="AE33" s="25"/>
      <c r="AF33" s="27"/>
      <c r="AG33" s="26" t="s">
        <v>152</v>
      </c>
      <c r="AH33" s="26" t="s">
        <v>152</v>
      </c>
      <c r="AI33" s="27"/>
      <c r="AJ33" s="27"/>
      <c r="AK33" s="27"/>
      <c r="AL33" s="27"/>
      <c r="AM33" s="27"/>
      <c r="AN33" s="27"/>
      <c r="AO33" s="27"/>
      <c r="AP33" s="27"/>
      <c r="AQ33" s="75"/>
    </row>
    <row r="34" spans="1:43" ht="60" x14ac:dyDescent="0.25">
      <c r="A34" s="58"/>
      <c r="B34" s="77"/>
      <c r="C34" s="80"/>
      <c r="D34" s="58"/>
      <c r="E34" s="58"/>
      <c r="F34" s="58"/>
      <c r="G34" s="58"/>
      <c r="H34" s="58"/>
      <c r="I34" s="58"/>
      <c r="J34" s="83"/>
      <c r="K34" s="58"/>
      <c r="L34" s="51"/>
      <c r="M34" s="86"/>
      <c r="N34" s="58"/>
      <c r="O34" s="58"/>
      <c r="P34" s="58"/>
      <c r="Q34" s="58"/>
      <c r="R34" s="75"/>
      <c r="S34" s="51"/>
      <c r="T34" s="51"/>
      <c r="U34" s="51"/>
      <c r="V34" s="51"/>
      <c r="W34" s="63"/>
      <c r="X34" s="51"/>
      <c r="Y34" s="51"/>
      <c r="Z34" s="63"/>
      <c r="AA34" s="89"/>
      <c r="AB34" s="67"/>
      <c r="AC34" s="75"/>
      <c r="AD34" s="46" t="s">
        <v>157</v>
      </c>
      <c r="AE34" s="25"/>
      <c r="AF34" s="27"/>
      <c r="AG34" s="27"/>
      <c r="AH34" s="27"/>
      <c r="AI34" s="26" t="s">
        <v>152</v>
      </c>
      <c r="AJ34" s="26" t="s">
        <v>152</v>
      </c>
      <c r="AK34" s="26" t="s">
        <v>152</v>
      </c>
      <c r="AL34" s="27"/>
      <c r="AM34" s="27"/>
      <c r="AN34" s="27"/>
      <c r="AO34" s="27"/>
      <c r="AP34" s="27"/>
      <c r="AQ34" s="75"/>
    </row>
    <row r="35" spans="1:43" ht="90" x14ac:dyDescent="0.25">
      <c r="A35" s="58"/>
      <c r="B35" s="77"/>
      <c r="C35" s="80"/>
      <c r="D35" s="58"/>
      <c r="E35" s="58"/>
      <c r="F35" s="58"/>
      <c r="G35" s="58"/>
      <c r="H35" s="58"/>
      <c r="I35" s="58"/>
      <c r="J35" s="83"/>
      <c r="K35" s="58"/>
      <c r="L35" s="51"/>
      <c r="M35" s="86"/>
      <c r="N35" s="58"/>
      <c r="O35" s="58"/>
      <c r="P35" s="58"/>
      <c r="Q35" s="58"/>
      <c r="R35" s="75"/>
      <c r="S35" s="51"/>
      <c r="T35" s="51"/>
      <c r="U35" s="51"/>
      <c r="V35" s="51"/>
      <c r="W35" s="63"/>
      <c r="X35" s="51"/>
      <c r="Y35" s="51"/>
      <c r="Z35" s="63"/>
      <c r="AA35" s="89"/>
      <c r="AB35" s="67"/>
      <c r="AC35" s="75"/>
      <c r="AD35" s="46" t="s">
        <v>123</v>
      </c>
      <c r="AE35" s="25"/>
      <c r="AF35" s="27"/>
      <c r="AG35" s="27"/>
      <c r="AH35" s="27"/>
      <c r="AI35" s="27"/>
      <c r="AJ35" s="27"/>
      <c r="AK35" s="26" t="s">
        <v>152</v>
      </c>
      <c r="AL35" s="26" t="s">
        <v>152</v>
      </c>
      <c r="AM35" s="26" t="s">
        <v>152</v>
      </c>
      <c r="AN35" s="27"/>
      <c r="AO35" s="27"/>
      <c r="AP35" s="27"/>
      <c r="AQ35" s="75"/>
    </row>
    <row r="36" spans="1:43" ht="64.2" customHeight="1" x14ac:dyDescent="0.25">
      <c r="A36" s="58"/>
      <c r="B36" s="77"/>
      <c r="C36" s="80"/>
      <c r="D36" s="58"/>
      <c r="E36" s="58"/>
      <c r="F36" s="58"/>
      <c r="G36" s="58"/>
      <c r="H36" s="58"/>
      <c r="I36" s="58"/>
      <c r="J36" s="83"/>
      <c r="K36" s="58"/>
      <c r="L36" s="51"/>
      <c r="M36" s="86"/>
      <c r="N36" s="58"/>
      <c r="O36" s="58"/>
      <c r="P36" s="58"/>
      <c r="Q36" s="58"/>
      <c r="R36" s="75"/>
      <c r="S36" s="51"/>
      <c r="T36" s="51"/>
      <c r="U36" s="51"/>
      <c r="V36" s="51"/>
      <c r="W36" s="63"/>
      <c r="X36" s="51"/>
      <c r="Y36" s="51"/>
      <c r="Z36" s="63"/>
      <c r="AA36" s="89"/>
      <c r="AB36" s="67"/>
      <c r="AC36" s="74"/>
      <c r="AD36" s="46" t="s">
        <v>158</v>
      </c>
      <c r="AE36" s="25"/>
      <c r="AF36" s="27"/>
      <c r="AG36" s="27"/>
      <c r="AH36" s="27"/>
      <c r="AI36" s="27"/>
      <c r="AJ36" s="27"/>
      <c r="AK36" s="27"/>
      <c r="AL36" s="26" t="s">
        <v>152</v>
      </c>
      <c r="AM36" s="26" t="s">
        <v>152</v>
      </c>
      <c r="AN36" s="26" t="s">
        <v>152</v>
      </c>
      <c r="AO36" s="27"/>
      <c r="AP36" s="27"/>
      <c r="AQ36" s="75"/>
    </row>
    <row r="37" spans="1:43" ht="26.4" customHeight="1" x14ac:dyDescent="0.25">
      <c r="A37" s="58"/>
      <c r="B37" s="77"/>
      <c r="C37" s="80"/>
      <c r="D37" s="58"/>
      <c r="E37" s="58"/>
      <c r="F37" s="58"/>
      <c r="G37" s="58"/>
      <c r="H37" s="58"/>
      <c r="I37" s="58"/>
      <c r="J37" s="83"/>
      <c r="K37" s="58"/>
      <c r="L37" s="51"/>
      <c r="M37" s="86"/>
      <c r="N37" s="58"/>
      <c r="O37" s="58"/>
      <c r="P37" s="58"/>
      <c r="Q37" s="58"/>
      <c r="R37" s="75"/>
      <c r="S37" s="51"/>
      <c r="T37" s="51"/>
      <c r="U37" s="51"/>
      <c r="V37" s="51"/>
      <c r="W37" s="63"/>
      <c r="X37" s="51"/>
      <c r="Y37" s="51"/>
      <c r="Z37" s="63"/>
      <c r="AA37" s="89"/>
      <c r="AB37" s="68"/>
      <c r="AC37" s="69" t="s">
        <v>143</v>
      </c>
      <c r="AD37" s="70"/>
      <c r="AE37" s="38"/>
      <c r="AF37" s="27"/>
      <c r="AG37" s="27"/>
      <c r="AH37" s="27"/>
      <c r="AI37" s="26" t="s">
        <v>152</v>
      </c>
      <c r="AJ37" s="27"/>
      <c r="AK37" s="27"/>
      <c r="AL37" s="26" t="s">
        <v>152</v>
      </c>
      <c r="AM37" s="27"/>
      <c r="AN37" s="27"/>
      <c r="AO37" s="26" t="s">
        <v>152</v>
      </c>
      <c r="AP37" s="27"/>
      <c r="AQ37" s="74"/>
    </row>
    <row r="38" spans="1:43" ht="30" x14ac:dyDescent="0.25">
      <c r="A38" s="58"/>
      <c r="B38" s="77"/>
      <c r="C38" s="80"/>
      <c r="D38" s="58"/>
      <c r="E38" s="58"/>
      <c r="F38" s="58"/>
      <c r="G38" s="58"/>
      <c r="H38" s="58"/>
      <c r="I38" s="58"/>
      <c r="J38" s="83"/>
      <c r="K38" s="58"/>
      <c r="L38" s="51"/>
      <c r="M38" s="86"/>
      <c r="N38" s="58"/>
      <c r="O38" s="58"/>
      <c r="P38" s="58"/>
      <c r="Q38" s="58"/>
      <c r="R38" s="75"/>
      <c r="S38" s="51"/>
      <c r="T38" s="51"/>
      <c r="U38" s="51"/>
      <c r="V38" s="51"/>
      <c r="W38" s="63"/>
      <c r="X38" s="51"/>
      <c r="Y38" s="51"/>
      <c r="Z38" s="63"/>
      <c r="AA38" s="89"/>
      <c r="AB38" s="25" t="s">
        <v>71</v>
      </c>
      <c r="AC38" s="69" t="s">
        <v>105</v>
      </c>
      <c r="AD38" s="70"/>
      <c r="AE38" s="25"/>
      <c r="AF38" s="26" t="s">
        <v>152</v>
      </c>
      <c r="AG38" s="26" t="s">
        <v>152</v>
      </c>
      <c r="AH38" s="25"/>
      <c r="AI38" s="27"/>
      <c r="AJ38" s="27"/>
      <c r="AK38" s="25"/>
      <c r="AL38" s="25"/>
      <c r="AM38" s="25"/>
      <c r="AN38" s="25"/>
      <c r="AO38" s="25"/>
      <c r="AP38" s="25"/>
      <c r="AQ38" s="25" t="s">
        <v>103</v>
      </c>
    </row>
    <row r="39" spans="1:43" ht="30" x14ac:dyDescent="0.25">
      <c r="A39" s="59"/>
      <c r="B39" s="78"/>
      <c r="C39" s="81"/>
      <c r="D39" s="59"/>
      <c r="E39" s="59"/>
      <c r="F39" s="59"/>
      <c r="G39" s="59"/>
      <c r="H39" s="59"/>
      <c r="I39" s="59"/>
      <c r="J39" s="84"/>
      <c r="K39" s="59"/>
      <c r="L39" s="52"/>
      <c r="M39" s="87"/>
      <c r="N39" s="59"/>
      <c r="O39" s="59"/>
      <c r="P39" s="59"/>
      <c r="Q39" s="59"/>
      <c r="R39" s="74"/>
      <c r="S39" s="52"/>
      <c r="T39" s="52"/>
      <c r="U39" s="52"/>
      <c r="V39" s="52"/>
      <c r="W39" s="64"/>
      <c r="X39" s="52"/>
      <c r="Y39" s="52"/>
      <c r="Z39" s="64"/>
      <c r="AA39" s="90"/>
      <c r="AB39" s="103" t="s">
        <v>141</v>
      </c>
      <c r="AC39" s="104"/>
      <c r="AD39" s="105"/>
      <c r="AE39" s="38"/>
      <c r="AF39" s="38"/>
      <c r="AG39" s="38"/>
      <c r="AH39" s="27"/>
      <c r="AI39" s="27"/>
      <c r="AJ39" s="27"/>
      <c r="AK39" s="38"/>
      <c r="AL39" s="38"/>
      <c r="AM39" s="38"/>
      <c r="AN39" s="38"/>
      <c r="AO39" s="38"/>
      <c r="AP39" s="26" t="s">
        <v>152</v>
      </c>
      <c r="AQ39" s="38" t="s">
        <v>103</v>
      </c>
    </row>
    <row r="40" spans="1:43" ht="75" customHeight="1" x14ac:dyDescent="0.25">
      <c r="A40" s="57" t="s">
        <v>49</v>
      </c>
      <c r="B40" s="76" t="s">
        <v>50</v>
      </c>
      <c r="C40" s="79" t="s">
        <v>51</v>
      </c>
      <c r="D40" s="57">
        <v>45</v>
      </c>
      <c r="E40" s="57" t="s">
        <v>53</v>
      </c>
      <c r="F40" s="57">
        <v>4599</v>
      </c>
      <c r="G40" s="57" t="s">
        <v>54</v>
      </c>
      <c r="H40" s="57">
        <v>1000</v>
      </c>
      <c r="I40" s="57" t="s">
        <v>55</v>
      </c>
      <c r="J40" s="82">
        <v>2024003520131</v>
      </c>
      <c r="K40" s="57" t="s">
        <v>72</v>
      </c>
      <c r="L40" s="53">
        <v>599</v>
      </c>
      <c r="M40" s="57">
        <v>4599017</v>
      </c>
      <c r="N40" s="57" t="s">
        <v>73</v>
      </c>
      <c r="O40" s="57" t="s">
        <v>74</v>
      </c>
      <c r="P40" s="57">
        <v>459901700</v>
      </c>
      <c r="Q40" s="57" t="s">
        <v>75</v>
      </c>
      <c r="R40" s="73">
        <v>1</v>
      </c>
      <c r="S40" s="60" t="s">
        <v>60</v>
      </c>
      <c r="T40" s="53" t="s">
        <v>99</v>
      </c>
      <c r="U40" s="60" t="s">
        <v>76</v>
      </c>
      <c r="V40" s="60" t="s">
        <v>69</v>
      </c>
      <c r="W40" s="60">
        <v>66537603</v>
      </c>
      <c r="X40" s="53"/>
      <c r="Y40" s="53"/>
      <c r="Z40" s="60">
        <f t="shared" ref="Z40:Z49" si="0">W40+X40-Y40</f>
        <v>66537603</v>
      </c>
      <c r="AA40" s="53"/>
      <c r="AB40" s="73" t="s">
        <v>78</v>
      </c>
      <c r="AC40" s="69" t="s">
        <v>124</v>
      </c>
      <c r="AD40" s="70"/>
      <c r="AE40" s="47" t="s">
        <v>152</v>
      </c>
      <c r="AF40" s="47" t="s">
        <v>152</v>
      </c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73" t="s">
        <v>103</v>
      </c>
    </row>
    <row r="41" spans="1:43" ht="15" x14ac:dyDescent="0.25">
      <c r="A41" s="58"/>
      <c r="B41" s="77"/>
      <c r="C41" s="80"/>
      <c r="D41" s="58"/>
      <c r="E41" s="58"/>
      <c r="F41" s="58"/>
      <c r="G41" s="58"/>
      <c r="H41" s="58"/>
      <c r="I41" s="58"/>
      <c r="J41" s="83"/>
      <c r="K41" s="58"/>
      <c r="L41" s="51"/>
      <c r="M41" s="58"/>
      <c r="N41" s="58"/>
      <c r="O41" s="58"/>
      <c r="P41" s="58"/>
      <c r="Q41" s="58"/>
      <c r="R41" s="75"/>
      <c r="S41" s="61"/>
      <c r="T41" s="52"/>
      <c r="U41" s="61"/>
      <c r="V41" s="61"/>
      <c r="W41" s="61"/>
      <c r="X41" s="52"/>
      <c r="Y41" s="52"/>
      <c r="Z41" s="61"/>
      <c r="AA41" s="51"/>
      <c r="AB41" s="74"/>
      <c r="AC41" s="69" t="s">
        <v>145</v>
      </c>
      <c r="AD41" s="70"/>
      <c r="AE41" s="29"/>
      <c r="AF41" s="48" t="s">
        <v>152</v>
      </c>
      <c r="AG41" s="48" t="s">
        <v>152</v>
      </c>
      <c r="AH41" s="48" t="s">
        <v>152</v>
      </c>
      <c r="AI41" s="48" t="s">
        <v>152</v>
      </c>
      <c r="AJ41" s="48" t="s">
        <v>152</v>
      </c>
      <c r="AK41" s="48" t="s">
        <v>152</v>
      </c>
      <c r="AL41" s="48" t="s">
        <v>152</v>
      </c>
      <c r="AM41" s="48" t="s">
        <v>152</v>
      </c>
      <c r="AN41" s="48" t="s">
        <v>152</v>
      </c>
      <c r="AO41" s="48" t="s">
        <v>152</v>
      </c>
      <c r="AP41" s="27"/>
      <c r="AQ41" s="74"/>
    </row>
    <row r="42" spans="1:43" ht="45" x14ac:dyDescent="0.25">
      <c r="A42" s="58"/>
      <c r="B42" s="77"/>
      <c r="C42" s="80"/>
      <c r="D42" s="58"/>
      <c r="E42" s="58"/>
      <c r="F42" s="58"/>
      <c r="G42" s="58"/>
      <c r="H42" s="58"/>
      <c r="I42" s="58"/>
      <c r="J42" s="83"/>
      <c r="K42" s="58"/>
      <c r="L42" s="51"/>
      <c r="M42" s="58"/>
      <c r="N42" s="58"/>
      <c r="O42" s="58"/>
      <c r="P42" s="58"/>
      <c r="Q42" s="58"/>
      <c r="R42" s="75"/>
      <c r="S42" s="60" t="s">
        <v>60</v>
      </c>
      <c r="T42" s="53" t="s">
        <v>99</v>
      </c>
      <c r="U42" s="60" t="s">
        <v>77</v>
      </c>
      <c r="V42" s="60" t="s">
        <v>62</v>
      </c>
      <c r="W42" s="60">
        <v>67427325</v>
      </c>
      <c r="X42" s="40"/>
      <c r="Y42" s="53"/>
      <c r="Z42" s="60">
        <f t="shared" si="0"/>
        <v>67427325</v>
      </c>
      <c r="AA42" s="51"/>
      <c r="AB42" s="25" t="s">
        <v>79</v>
      </c>
      <c r="AC42" s="69" t="s">
        <v>144</v>
      </c>
      <c r="AD42" s="70"/>
      <c r="AE42" s="48" t="s">
        <v>152</v>
      </c>
      <c r="AF42" s="48" t="s">
        <v>152</v>
      </c>
      <c r="AG42" s="48" t="s">
        <v>152</v>
      </c>
      <c r="AH42" s="25"/>
      <c r="AI42" s="25"/>
      <c r="AJ42" s="25"/>
      <c r="AK42" s="25"/>
      <c r="AL42" s="25"/>
      <c r="AM42" s="25"/>
      <c r="AN42" s="25"/>
      <c r="AO42" s="27"/>
      <c r="AP42" s="27"/>
      <c r="AQ42" s="25" t="s">
        <v>103</v>
      </c>
    </row>
    <row r="43" spans="1:43" ht="15" x14ac:dyDescent="0.25">
      <c r="A43" s="59"/>
      <c r="B43" s="78"/>
      <c r="C43" s="81"/>
      <c r="D43" s="59"/>
      <c r="E43" s="59"/>
      <c r="F43" s="59"/>
      <c r="G43" s="59"/>
      <c r="H43" s="59"/>
      <c r="I43" s="59"/>
      <c r="J43" s="84"/>
      <c r="K43" s="33"/>
      <c r="L43" s="52"/>
      <c r="M43" s="59"/>
      <c r="N43" s="59"/>
      <c r="O43" s="59"/>
      <c r="P43" s="59"/>
      <c r="Q43" s="59"/>
      <c r="R43" s="74"/>
      <c r="S43" s="61"/>
      <c r="T43" s="52"/>
      <c r="U43" s="61"/>
      <c r="V43" s="61"/>
      <c r="W43" s="61"/>
      <c r="X43" s="41"/>
      <c r="Y43" s="52"/>
      <c r="Z43" s="61"/>
      <c r="AA43" s="52"/>
      <c r="AB43" s="54" t="s">
        <v>146</v>
      </c>
      <c r="AC43" s="55"/>
      <c r="AD43" s="56"/>
      <c r="AE43" s="27"/>
      <c r="AF43" s="27"/>
      <c r="AG43" s="27"/>
      <c r="AH43" s="27"/>
      <c r="AI43" s="38"/>
      <c r="AJ43" s="38"/>
      <c r="AK43" s="38"/>
      <c r="AL43" s="38"/>
      <c r="AM43" s="38"/>
      <c r="AN43" s="38"/>
      <c r="AO43" s="27"/>
      <c r="AP43" s="48" t="s">
        <v>152</v>
      </c>
      <c r="AQ43" s="38"/>
    </row>
    <row r="44" spans="1:43" ht="90" x14ac:dyDescent="0.25">
      <c r="A44" s="57" t="s">
        <v>49</v>
      </c>
      <c r="B44" s="76" t="s">
        <v>50</v>
      </c>
      <c r="C44" s="79" t="s">
        <v>52</v>
      </c>
      <c r="D44" s="57">
        <v>45</v>
      </c>
      <c r="E44" s="57" t="s">
        <v>53</v>
      </c>
      <c r="F44" s="57">
        <v>4599</v>
      </c>
      <c r="G44" s="57" t="s">
        <v>54</v>
      </c>
      <c r="H44" s="57">
        <v>1000</v>
      </c>
      <c r="I44" s="57" t="s">
        <v>55</v>
      </c>
      <c r="J44" s="95">
        <v>2024003520132</v>
      </c>
      <c r="K44" s="57" t="s">
        <v>85</v>
      </c>
      <c r="L44" s="53">
        <v>601</v>
      </c>
      <c r="M44" s="57" t="s">
        <v>80</v>
      </c>
      <c r="N44" s="57" t="s">
        <v>81</v>
      </c>
      <c r="O44" s="57" t="s">
        <v>82</v>
      </c>
      <c r="P44" s="57" t="s">
        <v>83</v>
      </c>
      <c r="Q44" s="57" t="s">
        <v>84</v>
      </c>
      <c r="R44" s="71">
        <v>0.1</v>
      </c>
      <c r="S44" s="15" t="s">
        <v>60</v>
      </c>
      <c r="T44" s="18" t="s">
        <v>99</v>
      </c>
      <c r="U44" s="15" t="s">
        <v>86</v>
      </c>
      <c r="V44" s="15" t="s">
        <v>69</v>
      </c>
      <c r="W44" s="15">
        <v>503892539</v>
      </c>
      <c r="X44" s="18"/>
      <c r="Y44" s="18"/>
      <c r="Z44" s="15">
        <f t="shared" si="0"/>
        <v>503892539</v>
      </c>
      <c r="AA44" s="18"/>
      <c r="AB44" s="25" t="s">
        <v>88</v>
      </c>
      <c r="AC44" s="69" t="s">
        <v>100</v>
      </c>
      <c r="AD44" s="70"/>
      <c r="AE44" s="25"/>
      <c r="AF44" s="25"/>
      <c r="AG44" s="49" t="s">
        <v>152</v>
      </c>
      <c r="AH44" s="25"/>
      <c r="AI44" s="25"/>
      <c r="AJ44" s="49" t="s">
        <v>152</v>
      </c>
      <c r="AK44" s="25"/>
      <c r="AL44" s="25"/>
      <c r="AM44" s="49" t="s">
        <v>152</v>
      </c>
      <c r="AN44" s="25"/>
      <c r="AO44" s="25"/>
      <c r="AP44" s="49" t="s">
        <v>152</v>
      </c>
      <c r="AQ44" s="16" t="s">
        <v>102</v>
      </c>
    </row>
    <row r="45" spans="1:43" ht="75" x14ac:dyDescent="0.25">
      <c r="A45" s="59"/>
      <c r="B45" s="78"/>
      <c r="C45" s="81"/>
      <c r="D45" s="59"/>
      <c r="E45" s="59"/>
      <c r="F45" s="59"/>
      <c r="G45" s="59"/>
      <c r="H45" s="59"/>
      <c r="I45" s="59"/>
      <c r="J45" s="96"/>
      <c r="K45" s="58"/>
      <c r="L45" s="52"/>
      <c r="M45" s="59"/>
      <c r="N45" s="59"/>
      <c r="O45" s="59"/>
      <c r="P45" s="59"/>
      <c r="Q45" s="59"/>
      <c r="R45" s="72"/>
      <c r="S45" s="17" t="s">
        <v>60</v>
      </c>
      <c r="T45" s="10" t="s">
        <v>99</v>
      </c>
      <c r="U45" s="15" t="s">
        <v>87</v>
      </c>
      <c r="V45" s="15" t="s">
        <v>62</v>
      </c>
      <c r="W45" s="15">
        <v>97830075</v>
      </c>
      <c r="X45" s="18"/>
      <c r="Y45" s="18"/>
      <c r="Z45" s="15">
        <f t="shared" si="0"/>
        <v>97830075</v>
      </c>
      <c r="AA45" s="18"/>
      <c r="AB45" s="25" t="s">
        <v>89</v>
      </c>
      <c r="AC45" s="69" t="s">
        <v>101</v>
      </c>
      <c r="AD45" s="70"/>
      <c r="AE45" s="49" t="s">
        <v>152</v>
      </c>
      <c r="AF45" s="25"/>
      <c r="AG45" s="49" t="s">
        <v>152</v>
      </c>
      <c r="AH45" s="25"/>
      <c r="AI45" s="25"/>
      <c r="AJ45" s="25"/>
      <c r="AK45" s="25"/>
      <c r="AL45" s="25"/>
      <c r="AM45" s="25"/>
      <c r="AN45" s="25"/>
      <c r="AO45" s="25"/>
      <c r="AP45" s="25"/>
      <c r="AQ45" s="16" t="s">
        <v>102</v>
      </c>
    </row>
    <row r="46" spans="1:43" ht="15" x14ac:dyDescent="0.25">
      <c r="A46" s="33"/>
      <c r="B46" s="32"/>
      <c r="C46" s="35"/>
      <c r="D46" s="33"/>
      <c r="E46" s="33"/>
      <c r="F46" s="33"/>
      <c r="G46" s="33"/>
      <c r="H46" s="33"/>
      <c r="I46" s="33"/>
      <c r="J46" s="34"/>
      <c r="K46" s="33"/>
      <c r="L46" s="37"/>
      <c r="M46" s="33"/>
      <c r="N46" s="33"/>
      <c r="O46" s="33"/>
      <c r="P46" s="33"/>
      <c r="Q46" s="33"/>
      <c r="R46" s="42"/>
      <c r="S46" s="39"/>
      <c r="T46" s="36"/>
      <c r="U46" s="39"/>
      <c r="V46" s="39"/>
      <c r="W46" s="39"/>
      <c r="X46" s="36"/>
      <c r="Y46" s="36"/>
      <c r="Z46" s="39"/>
      <c r="AA46" s="36"/>
      <c r="AB46" s="54" t="s">
        <v>147</v>
      </c>
      <c r="AC46" s="55"/>
      <c r="AD46" s="56"/>
      <c r="AE46" s="27"/>
      <c r="AF46" s="27"/>
      <c r="AG46" s="27"/>
      <c r="AH46" s="27"/>
      <c r="AI46" s="38"/>
      <c r="AJ46" s="38"/>
      <c r="AK46" s="38"/>
      <c r="AL46" s="38"/>
      <c r="AM46" s="38"/>
      <c r="AN46" s="38"/>
      <c r="AO46" s="38"/>
      <c r="AP46" s="49" t="s">
        <v>152</v>
      </c>
      <c r="AQ46" s="16" t="s">
        <v>102</v>
      </c>
    </row>
    <row r="47" spans="1:43" ht="122.4" customHeight="1" x14ac:dyDescent="0.25">
      <c r="A47" s="118" t="s">
        <v>49</v>
      </c>
      <c r="B47" s="120" t="s">
        <v>50</v>
      </c>
      <c r="C47" s="126" t="s">
        <v>52</v>
      </c>
      <c r="D47" s="118">
        <v>45</v>
      </c>
      <c r="E47" s="118" t="s">
        <v>53</v>
      </c>
      <c r="F47" s="118">
        <v>4599</v>
      </c>
      <c r="G47" s="118" t="s">
        <v>54</v>
      </c>
      <c r="H47" s="118">
        <v>1000</v>
      </c>
      <c r="I47" s="118" t="s">
        <v>55</v>
      </c>
      <c r="J47" s="124">
        <v>2024003520133</v>
      </c>
      <c r="K47" s="118" t="s">
        <v>90</v>
      </c>
      <c r="L47" s="118">
        <v>599</v>
      </c>
      <c r="M47" s="118">
        <v>4599017</v>
      </c>
      <c r="N47" s="118" t="s">
        <v>73</v>
      </c>
      <c r="O47" s="118" t="s">
        <v>74</v>
      </c>
      <c r="P47" s="118">
        <v>459901700</v>
      </c>
      <c r="Q47" s="118" t="s">
        <v>75</v>
      </c>
      <c r="R47" s="122">
        <v>1</v>
      </c>
      <c r="S47" s="112" t="s">
        <v>60</v>
      </c>
      <c r="T47" s="53" t="s">
        <v>99</v>
      </c>
      <c r="U47" s="60" t="s">
        <v>91</v>
      </c>
      <c r="V47" s="60" t="s">
        <v>69</v>
      </c>
      <c r="W47" s="60">
        <v>50447669</v>
      </c>
      <c r="X47" s="53"/>
      <c r="Y47" s="53"/>
      <c r="Z47" s="60">
        <f t="shared" si="0"/>
        <v>50447669</v>
      </c>
      <c r="AA47" s="53"/>
      <c r="AB47" s="73" t="s">
        <v>93</v>
      </c>
      <c r="AC47" s="69" t="s">
        <v>126</v>
      </c>
      <c r="AD47" s="70"/>
      <c r="AE47" s="50" t="s">
        <v>152</v>
      </c>
      <c r="AF47" s="50" t="s">
        <v>152</v>
      </c>
      <c r="AG47" s="50" t="s">
        <v>152</v>
      </c>
      <c r="AH47" s="50" t="s">
        <v>152</v>
      </c>
      <c r="AI47" s="50" t="s">
        <v>152</v>
      </c>
      <c r="AJ47" s="50" t="s">
        <v>152</v>
      </c>
      <c r="AK47" s="50" t="s">
        <v>152</v>
      </c>
      <c r="AL47" s="50" t="s">
        <v>152</v>
      </c>
      <c r="AM47" s="27"/>
      <c r="AN47" s="27"/>
      <c r="AO47" s="27"/>
      <c r="AP47" s="27"/>
      <c r="AQ47" s="18" t="s">
        <v>148</v>
      </c>
    </row>
    <row r="48" spans="1:43" ht="93.6" customHeight="1" x14ac:dyDescent="0.25">
      <c r="A48" s="119"/>
      <c r="B48" s="121"/>
      <c r="C48" s="127"/>
      <c r="D48" s="119"/>
      <c r="E48" s="119"/>
      <c r="F48" s="119"/>
      <c r="G48" s="119"/>
      <c r="H48" s="119"/>
      <c r="I48" s="119"/>
      <c r="J48" s="125"/>
      <c r="K48" s="119"/>
      <c r="L48" s="119"/>
      <c r="M48" s="119"/>
      <c r="N48" s="119"/>
      <c r="O48" s="119"/>
      <c r="P48" s="119"/>
      <c r="Q48" s="119"/>
      <c r="R48" s="123"/>
      <c r="S48" s="113"/>
      <c r="T48" s="52"/>
      <c r="U48" s="61"/>
      <c r="V48" s="61"/>
      <c r="W48" s="61"/>
      <c r="X48" s="52"/>
      <c r="Y48" s="52"/>
      <c r="Z48" s="61"/>
      <c r="AA48" s="52"/>
      <c r="AB48" s="74"/>
      <c r="AC48" s="69" t="s">
        <v>138</v>
      </c>
      <c r="AD48" s="70"/>
      <c r="AE48" s="27"/>
      <c r="AF48" s="27"/>
      <c r="AG48" s="27"/>
      <c r="AH48" s="27"/>
      <c r="AI48" s="27"/>
      <c r="AJ48" s="27"/>
      <c r="AK48" s="27"/>
      <c r="AL48" s="27"/>
      <c r="AM48" s="50" t="s">
        <v>152</v>
      </c>
      <c r="AN48" s="50" t="s">
        <v>152</v>
      </c>
      <c r="AO48" s="50" t="s">
        <v>152</v>
      </c>
      <c r="AP48" s="50" t="s">
        <v>152</v>
      </c>
      <c r="AQ48" s="18" t="s">
        <v>148</v>
      </c>
    </row>
    <row r="49" spans="1:43" ht="90" customHeight="1" x14ac:dyDescent="0.25">
      <c r="A49" s="119"/>
      <c r="B49" s="121"/>
      <c r="C49" s="127"/>
      <c r="D49" s="119"/>
      <c r="E49" s="119"/>
      <c r="F49" s="119"/>
      <c r="G49" s="119"/>
      <c r="H49" s="119"/>
      <c r="I49" s="119"/>
      <c r="J49" s="125"/>
      <c r="K49" s="119"/>
      <c r="L49" s="119"/>
      <c r="M49" s="119"/>
      <c r="N49" s="119"/>
      <c r="O49" s="119"/>
      <c r="P49" s="119"/>
      <c r="Q49" s="119"/>
      <c r="R49" s="123"/>
      <c r="S49" s="112" t="s">
        <v>60</v>
      </c>
      <c r="T49" s="53" t="s">
        <v>99</v>
      </c>
      <c r="U49" s="60" t="s">
        <v>91</v>
      </c>
      <c r="V49" s="60" t="s">
        <v>69</v>
      </c>
      <c r="W49" s="60">
        <v>28758569</v>
      </c>
      <c r="X49" s="53"/>
      <c r="Y49" s="53"/>
      <c r="Z49" s="60">
        <f t="shared" ref="Z49:Z50" si="1">W49+X49-Y49</f>
        <v>28758569</v>
      </c>
      <c r="AA49" s="53"/>
      <c r="AB49" s="73" t="s">
        <v>94</v>
      </c>
      <c r="AC49" s="69" t="s">
        <v>125</v>
      </c>
      <c r="AD49" s="70"/>
      <c r="AE49" s="50" t="s">
        <v>152</v>
      </c>
      <c r="AF49" s="27"/>
      <c r="AG49" s="50" t="s">
        <v>152</v>
      </c>
      <c r="AH49" s="27"/>
      <c r="AI49" s="27"/>
      <c r="AJ49" s="27"/>
      <c r="AK49" s="27"/>
      <c r="AL49" s="27"/>
      <c r="AM49" s="27"/>
      <c r="AN49" s="27"/>
      <c r="AO49" s="27"/>
      <c r="AP49" s="27"/>
      <c r="AQ49" s="18" t="s">
        <v>148</v>
      </c>
    </row>
    <row r="50" spans="1:43" ht="104.4" customHeight="1" x14ac:dyDescent="0.25">
      <c r="A50" s="119"/>
      <c r="B50" s="121"/>
      <c r="C50" s="127"/>
      <c r="D50" s="119"/>
      <c r="E50" s="119"/>
      <c r="F50" s="119"/>
      <c r="G50" s="119"/>
      <c r="H50" s="119"/>
      <c r="I50" s="119"/>
      <c r="J50" s="125"/>
      <c r="K50" s="119"/>
      <c r="L50" s="119"/>
      <c r="M50" s="119"/>
      <c r="N50" s="119"/>
      <c r="O50" s="119"/>
      <c r="P50" s="119"/>
      <c r="Q50" s="119"/>
      <c r="R50" s="123"/>
      <c r="S50" s="114"/>
      <c r="T50" s="51"/>
      <c r="U50" s="111"/>
      <c r="V50" s="111"/>
      <c r="W50" s="111"/>
      <c r="X50" s="51"/>
      <c r="Y50" s="51"/>
      <c r="Z50" s="111"/>
      <c r="AA50" s="51"/>
      <c r="AB50" s="75"/>
      <c r="AC50" s="73" t="s">
        <v>127</v>
      </c>
      <c r="AD50" s="25" t="s">
        <v>128</v>
      </c>
      <c r="AE50" s="27"/>
      <c r="AF50" s="27"/>
      <c r="AG50" s="27"/>
      <c r="AH50" s="27"/>
      <c r="AI50" s="27"/>
      <c r="AJ50" s="27"/>
      <c r="AK50" s="27"/>
      <c r="AL50" s="27"/>
      <c r="AM50" s="50" t="s">
        <v>152</v>
      </c>
      <c r="AN50" s="27"/>
      <c r="AO50" s="27"/>
      <c r="AP50" s="27"/>
      <c r="AQ50" s="18" t="s">
        <v>148</v>
      </c>
    </row>
    <row r="51" spans="1:43" ht="124.8" customHeight="1" x14ac:dyDescent="0.25">
      <c r="A51" s="119"/>
      <c r="B51" s="121"/>
      <c r="C51" s="127"/>
      <c r="D51" s="119"/>
      <c r="E51" s="119"/>
      <c r="F51" s="119"/>
      <c r="G51" s="119"/>
      <c r="H51" s="119"/>
      <c r="I51" s="119"/>
      <c r="J51" s="125"/>
      <c r="K51" s="119"/>
      <c r="L51" s="119"/>
      <c r="M51" s="119"/>
      <c r="N51" s="119"/>
      <c r="O51" s="119"/>
      <c r="P51" s="119"/>
      <c r="Q51" s="119"/>
      <c r="R51" s="123"/>
      <c r="S51" s="113"/>
      <c r="T51" s="52"/>
      <c r="U51" s="61"/>
      <c r="V51" s="61"/>
      <c r="W51" s="61"/>
      <c r="X51" s="52"/>
      <c r="Y51" s="52"/>
      <c r="Z51" s="61"/>
      <c r="AA51" s="51"/>
      <c r="AB51" s="75"/>
      <c r="AC51" s="74"/>
      <c r="AD51" s="25" t="s">
        <v>129</v>
      </c>
      <c r="AE51" s="27"/>
      <c r="AF51" s="27"/>
      <c r="AG51" s="27"/>
      <c r="AH51" s="27"/>
      <c r="AI51" s="27"/>
      <c r="AJ51" s="27"/>
      <c r="AK51" s="27"/>
      <c r="AL51" s="27"/>
      <c r="AM51" s="27"/>
      <c r="AN51" s="50" t="s">
        <v>152</v>
      </c>
      <c r="AO51" s="27"/>
      <c r="AP51" s="27"/>
      <c r="AQ51" s="18" t="s">
        <v>130</v>
      </c>
    </row>
    <row r="52" spans="1:43" ht="112.8" customHeight="1" x14ac:dyDescent="0.25">
      <c r="A52" s="119"/>
      <c r="B52" s="121"/>
      <c r="C52" s="127"/>
      <c r="D52" s="119"/>
      <c r="E52" s="119"/>
      <c r="F52" s="119"/>
      <c r="G52" s="119"/>
      <c r="H52" s="119"/>
      <c r="I52" s="119"/>
      <c r="J52" s="125"/>
      <c r="K52" s="119"/>
      <c r="L52" s="119"/>
      <c r="M52" s="119"/>
      <c r="N52" s="119"/>
      <c r="O52" s="119"/>
      <c r="P52" s="119"/>
      <c r="Q52" s="119"/>
      <c r="R52" s="123"/>
      <c r="S52" s="112" t="s">
        <v>60</v>
      </c>
      <c r="T52" s="53" t="s">
        <v>99</v>
      </c>
      <c r="U52" s="60" t="s">
        <v>92</v>
      </c>
      <c r="V52" s="60" t="s">
        <v>62</v>
      </c>
      <c r="W52" s="60">
        <v>105197400</v>
      </c>
      <c r="X52" s="53"/>
      <c r="Y52" s="53"/>
      <c r="Z52" s="60">
        <f t="shared" ref="Z52" si="2">W52+X52-Y52</f>
        <v>105197400</v>
      </c>
      <c r="AA52" s="115"/>
      <c r="AB52" s="116"/>
      <c r="AC52" s="73" t="s">
        <v>131</v>
      </c>
      <c r="AD52" s="25" t="s">
        <v>132</v>
      </c>
      <c r="AE52" s="27"/>
      <c r="AF52" s="27"/>
      <c r="AG52" s="50" t="s">
        <v>152</v>
      </c>
      <c r="AH52" s="50" t="s">
        <v>152</v>
      </c>
      <c r="AI52" s="50" t="s">
        <v>152</v>
      </c>
      <c r="AJ52" s="50" t="s">
        <v>152</v>
      </c>
      <c r="AK52" s="27"/>
      <c r="AL52" s="27"/>
      <c r="AM52" s="27"/>
      <c r="AN52" s="27"/>
      <c r="AO52" s="27"/>
      <c r="AP52" s="27"/>
      <c r="AQ52" s="18" t="s">
        <v>148</v>
      </c>
    </row>
    <row r="53" spans="1:43" ht="45" customHeight="1" x14ac:dyDescent="0.25">
      <c r="A53" s="119"/>
      <c r="B53" s="121"/>
      <c r="C53" s="127"/>
      <c r="D53" s="119"/>
      <c r="E53" s="119"/>
      <c r="F53" s="119"/>
      <c r="G53" s="119"/>
      <c r="H53" s="119"/>
      <c r="I53" s="119"/>
      <c r="J53" s="125"/>
      <c r="K53" s="119"/>
      <c r="L53" s="119"/>
      <c r="M53" s="119"/>
      <c r="N53" s="119"/>
      <c r="O53" s="119"/>
      <c r="P53" s="119"/>
      <c r="Q53" s="119"/>
      <c r="R53" s="123"/>
      <c r="S53" s="114"/>
      <c r="T53" s="51"/>
      <c r="U53" s="111"/>
      <c r="V53" s="111"/>
      <c r="W53" s="111"/>
      <c r="X53" s="51"/>
      <c r="Y53" s="51"/>
      <c r="Z53" s="111"/>
      <c r="AA53" s="115"/>
      <c r="AB53" s="116"/>
      <c r="AC53" s="74"/>
      <c r="AD53" s="25" t="s">
        <v>133</v>
      </c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50" t="s">
        <v>152</v>
      </c>
      <c r="AP53" s="50" t="s">
        <v>152</v>
      </c>
      <c r="AQ53" s="18" t="s">
        <v>148</v>
      </c>
    </row>
    <row r="54" spans="1:43" ht="85.2" customHeight="1" x14ac:dyDescent="0.25">
      <c r="A54" s="119"/>
      <c r="B54" s="121"/>
      <c r="C54" s="127"/>
      <c r="D54" s="119"/>
      <c r="E54" s="119"/>
      <c r="F54" s="119"/>
      <c r="G54" s="119"/>
      <c r="H54" s="119"/>
      <c r="I54" s="119"/>
      <c r="J54" s="125"/>
      <c r="K54" s="119"/>
      <c r="L54" s="119"/>
      <c r="M54" s="119"/>
      <c r="N54" s="119"/>
      <c r="O54" s="119"/>
      <c r="P54" s="119"/>
      <c r="Q54" s="119"/>
      <c r="R54" s="123"/>
      <c r="S54" s="114"/>
      <c r="T54" s="51"/>
      <c r="U54" s="111"/>
      <c r="V54" s="111"/>
      <c r="W54" s="111"/>
      <c r="X54" s="51"/>
      <c r="Y54" s="51"/>
      <c r="Z54" s="111"/>
      <c r="AA54" s="115"/>
      <c r="AB54" s="116"/>
      <c r="AC54" s="73" t="s">
        <v>134</v>
      </c>
      <c r="AD54" s="25" t="s">
        <v>135</v>
      </c>
      <c r="AE54" s="27"/>
      <c r="AF54" s="27"/>
      <c r="AG54" s="27"/>
      <c r="AH54" s="27"/>
      <c r="AI54" s="27"/>
      <c r="AJ54" s="27"/>
      <c r="AK54" s="27"/>
      <c r="AL54" s="27"/>
      <c r="AM54" s="27"/>
      <c r="AN54" s="50" t="s">
        <v>152</v>
      </c>
      <c r="AO54" s="27"/>
      <c r="AP54" s="27"/>
      <c r="AQ54" s="18" t="s">
        <v>148</v>
      </c>
    </row>
    <row r="55" spans="1:43" ht="78" customHeight="1" x14ac:dyDescent="0.25">
      <c r="A55" s="119"/>
      <c r="B55" s="121"/>
      <c r="C55" s="127"/>
      <c r="D55" s="119"/>
      <c r="E55" s="119"/>
      <c r="F55" s="119"/>
      <c r="G55" s="119"/>
      <c r="H55" s="119"/>
      <c r="I55" s="119"/>
      <c r="J55" s="125"/>
      <c r="K55" s="119"/>
      <c r="L55" s="119"/>
      <c r="M55" s="119"/>
      <c r="N55" s="119"/>
      <c r="O55" s="119"/>
      <c r="P55" s="119"/>
      <c r="Q55" s="119"/>
      <c r="R55" s="123"/>
      <c r="S55" s="114"/>
      <c r="T55" s="51"/>
      <c r="U55" s="111"/>
      <c r="V55" s="111"/>
      <c r="W55" s="111"/>
      <c r="X55" s="51"/>
      <c r="Y55" s="51"/>
      <c r="Z55" s="111"/>
      <c r="AA55" s="115"/>
      <c r="AB55" s="116"/>
      <c r="AC55" s="74"/>
      <c r="AD55" s="25" t="s">
        <v>136</v>
      </c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50" t="s">
        <v>152</v>
      </c>
      <c r="AQ55" s="18" t="s">
        <v>148</v>
      </c>
    </row>
    <row r="56" spans="1:43" ht="58.8" customHeight="1" x14ac:dyDescent="0.25">
      <c r="A56" s="119"/>
      <c r="B56" s="121"/>
      <c r="C56" s="127"/>
      <c r="D56" s="119"/>
      <c r="E56" s="119"/>
      <c r="F56" s="119"/>
      <c r="G56" s="119"/>
      <c r="H56" s="119"/>
      <c r="I56" s="119"/>
      <c r="J56" s="125"/>
      <c r="K56" s="119"/>
      <c r="L56" s="119"/>
      <c r="M56" s="119"/>
      <c r="N56" s="119"/>
      <c r="O56" s="119"/>
      <c r="P56" s="119"/>
      <c r="Q56" s="119"/>
      <c r="R56" s="123"/>
      <c r="S56" s="113"/>
      <c r="T56" s="52"/>
      <c r="U56" s="61"/>
      <c r="V56" s="61"/>
      <c r="W56" s="61"/>
      <c r="X56" s="52"/>
      <c r="Y56" s="52"/>
      <c r="Z56" s="61"/>
      <c r="AA56" s="41"/>
      <c r="AB56" s="117"/>
      <c r="AC56" s="69" t="s">
        <v>137</v>
      </c>
      <c r="AD56" s="70"/>
      <c r="AE56" s="27"/>
      <c r="AF56" s="27"/>
      <c r="AG56" s="50" t="s">
        <v>152</v>
      </c>
      <c r="AH56" s="50" t="s">
        <v>152</v>
      </c>
      <c r="AI56" s="50" t="s">
        <v>152</v>
      </c>
      <c r="AJ56" s="50" t="s">
        <v>152</v>
      </c>
      <c r="AK56" s="50" t="s">
        <v>152</v>
      </c>
      <c r="AL56" s="50" t="s">
        <v>152</v>
      </c>
      <c r="AM56" s="50" t="s">
        <v>152</v>
      </c>
      <c r="AN56" s="50" t="s">
        <v>152</v>
      </c>
      <c r="AO56" s="50" t="s">
        <v>152</v>
      </c>
      <c r="AP56" s="27"/>
      <c r="AQ56" s="18" t="s">
        <v>148</v>
      </c>
    </row>
    <row r="57" spans="1:43" ht="161.4" customHeight="1" x14ac:dyDescent="0.25">
      <c r="A57" s="119"/>
      <c r="B57" s="121"/>
      <c r="C57" s="127"/>
      <c r="D57" s="119"/>
      <c r="E57" s="119"/>
      <c r="F57" s="119"/>
      <c r="G57" s="119"/>
      <c r="H57" s="119"/>
      <c r="I57" s="119"/>
      <c r="J57" s="125"/>
      <c r="K57" s="119"/>
      <c r="L57" s="119"/>
      <c r="M57" s="119"/>
      <c r="N57" s="119"/>
      <c r="O57" s="119"/>
      <c r="P57" s="119"/>
      <c r="Q57" s="119"/>
      <c r="R57" s="123"/>
      <c r="S57" s="112" t="s">
        <v>60</v>
      </c>
      <c r="T57" s="53" t="s">
        <v>99</v>
      </c>
      <c r="U57" s="60" t="s">
        <v>91</v>
      </c>
      <c r="V57" s="60" t="s">
        <v>69</v>
      </c>
      <c r="W57" s="60">
        <v>171026938</v>
      </c>
      <c r="X57" s="53"/>
      <c r="Y57" s="53"/>
      <c r="Z57" s="60">
        <f t="shared" ref="Z57:Z58" si="3">W57+X57-Y57</f>
        <v>171026938</v>
      </c>
      <c r="AA57" s="133"/>
      <c r="AB57" s="134" t="s">
        <v>95</v>
      </c>
      <c r="AC57" s="135" t="s">
        <v>150</v>
      </c>
      <c r="AD57" s="136"/>
      <c r="AE57" s="27"/>
      <c r="AF57" s="50" t="s">
        <v>152</v>
      </c>
      <c r="AG57" s="50" t="s">
        <v>152</v>
      </c>
      <c r="AH57" s="50" t="s">
        <v>152</v>
      </c>
      <c r="AI57" s="27"/>
      <c r="AJ57" s="27"/>
      <c r="AK57" s="27"/>
      <c r="AL57" s="27"/>
      <c r="AM57" s="27"/>
      <c r="AN57" s="27"/>
      <c r="AO57" s="27"/>
      <c r="AP57" s="27"/>
      <c r="AQ57" s="18" t="s">
        <v>148</v>
      </c>
    </row>
    <row r="58" spans="1:43" ht="57" customHeight="1" x14ac:dyDescent="0.25">
      <c r="A58" s="119"/>
      <c r="B58" s="121"/>
      <c r="C58" s="127"/>
      <c r="D58" s="119"/>
      <c r="E58" s="119"/>
      <c r="F58" s="119"/>
      <c r="G58" s="119"/>
      <c r="H58" s="119"/>
      <c r="I58" s="119"/>
      <c r="J58" s="125"/>
      <c r="K58" s="119"/>
      <c r="L58" s="119"/>
      <c r="M58" s="119"/>
      <c r="N58" s="119"/>
      <c r="O58" s="119"/>
      <c r="P58" s="119"/>
      <c r="Q58" s="119"/>
      <c r="R58" s="123"/>
      <c r="S58" s="114"/>
      <c r="T58" s="51"/>
      <c r="U58" s="111"/>
      <c r="V58" s="111"/>
      <c r="W58" s="111"/>
      <c r="X58" s="51"/>
      <c r="Y58" s="51"/>
      <c r="Z58" s="111"/>
      <c r="AA58" s="137"/>
      <c r="AB58" s="134"/>
      <c r="AC58" s="138" t="s">
        <v>149</v>
      </c>
      <c r="AD58" s="134"/>
      <c r="AE58" s="27"/>
      <c r="AF58" s="27"/>
      <c r="AG58" s="27"/>
      <c r="AH58" s="27"/>
      <c r="AI58" s="50" t="s">
        <v>152</v>
      </c>
      <c r="AJ58" s="50" t="s">
        <v>152</v>
      </c>
      <c r="AK58" s="27"/>
      <c r="AL58" s="27"/>
      <c r="AM58" s="27"/>
      <c r="AN58" s="27"/>
      <c r="AO58" s="27"/>
      <c r="AP58" s="27"/>
      <c r="AQ58" s="18" t="s">
        <v>148</v>
      </c>
    </row>
    <row r="59" spans="1:43" ht="57" customHeight="1" x14ac:dyDescent="0.25">
      <c r="A59" s="119"/>
      <c r="B59" s="121"/>
      <c r="C59" s="127"/>
      <c r="D59" s="119"/>
      <c r="E59" s="119"/>
      <c r="F59" s="119"/>
      <c r="G59" s="119"/>
      <c r="H59" s="119"/>
      <c r="I59" s="119"/>
      <c r="J59" s="125"/>
      <c r="K59" s="119"/>
      <c r="L59" s="119"/>
      <c r="M59" s="119"/>
      <c r="N59" s="119"/>
      <c r="O59" s="119"/>
      <c r="P59" s="119"/>
      <c r="Q59" s="119"/>
      <c r="R59" s="123"/>
      <c r="S59" s="113"/>
      <c r="T59" s="52"/>
      <c r="U59" s="61"/>
      <c r="V59" s="61"/>
      <c r="W59" s="61"/>
      <c r="X59" s="52"/>
      <c r="Y59" s="52"/>
      <c r="Z59" s="61"/>
      <c r="AA59" s="139"/>
      <c r="AB59" s="134"/>
      <c r="AC59" s="140" t="s">
        <v>151</v>
      </c>
      <c r="AD59" s="138"/>
      <c r="AE59" s="27"/>
      <c r="AF59" s="27"/>
      <c r="AG59" s="27"/>
      <c r="AH59" s="27"/>
      <c r="AI59" s="27"/>
      <c r="AJ59" s="27"/>
      <c r="AK59" s="50" t="s">
        <v>152</v>
      </c>
      <c r="AL59" s="27"/>
      <c r="AM59" s="27"/>
      <c r="AN59" s="27"/>
      <c r="AO59" s="27"/>
      <c r="AP59" s="27"/>
      <c r="AQ59" s="18" t="s">
        <v>148</v>
      </c>
    </row>
    <row r="60" spans="1:43" ht="50.4" customHeight="1" x14ac:dyDescent="0.25">
      <c r="A60" s="128"/>
      <c r="B60" s="129"/>
      <c r="C60" s="130"/>
      <c r="D60" s="128"/>
      <c r="E60" s="128"/>
      <c r="F60" s="128"/>
      <c r="G60" s="128"/>
      <c r="H60" s="128"/>
      <c r="I60" s="128"/>
      <c r="J60" s="131"/>
      <c r="K60" s="128"/>
      <c r="L60" s="128"/>
      <c r="M60" s="128"/>
      <c r="N60" s="128"/>
      <c r="O60" s="128"/>
      <c r="P60" s="128"/>
      <c r="Q60" s="128"/>
      <c r="R60" s="132"/>
      <c r="S60" s="43"/>
      <c r="T60" s="44"/>
      <c r="U60" s="45"/>
      <c r="V60" s="45"/>
      <c r="W60" s="45"/>
      <c r="X60" s="44"/>
      <c r="Y60" s="44"/>
      <c r="Z60" s="45"/>
      <c r="AA60" s="44"/>
      <c r="AB60" s="54" t="s">
        <v>146</v>
      </c>
      <c r="AC60" s="55"/>
      <c r="AD60" s="56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50" t="s">
        <v>152</v>
      </c>
      <c r="AQ60" s="18" t="s">
        <v>148</v>
      </c>
    </row>
    <row r="62" spans="1:43" x14ac:dyDescent="0.25">
      <c r="W62" s="30">
        <f>W13+W40+W21+W42+W44+W45+W47+W49</f>
        <v>3953207697</v>
      </c>
    </row>
    <row r="63" spans="1:43" x14ac:dyDescent="0.25">
      <c r="W63" s="31">
        <v>18544606729</v>
      </c>
      <c r="Z63" s="7">
        <f>Z57+Z52+Z49+Z47</f>
        <v>355430576</v>
      </c>
    </row>
    <row r="64" spans="1:43" x14ac:dyDescent="0.25">
      <c r="W64" s="7">
        <f>SUM(W62:W63)</f>
        <v>22497814426</v>
      </c>
      <c r="X64" s="7">
        <v>25971828769</v>
      </c>
    </row>
    <row r="66" spans="23:23" x14ac:dyDescent="0.25">
      <c r="W66" s="30">
        <f>X64-W64</f>
        <v>3474014343</v>
      </c>
    </row>
  </sheetData>
  <autoFilter ref="A12:AA60" xr:uid="{00000000-0001-0000-0000-000000000000}"/>
  <mergeCells count="211">
    <mergeCell ref="B47:B60"/>
    <mergeCell ref="R47:R59"/>
    <mergeCell ref="Q47:Q60"/>
    <mergeCell ref="P47:P60"/>
    <mergeCell ref="O47:O60"/>
    <mergeCell ref="N47:N60"/>
    <mergeCell ref="M47:M60"/>
    <mergeCell ref="L47:L60"/>
    <mergeCell ref="K47:K60"/>
    <mergeCell ref="J47:J60"/>
    <mergeCell ref="I47:I60"/>
    <mergeCell ref="H47:H60"/>
    <mergeCell ref="G47:G60"/>
    <mergeCell ref="F47:F60"/>
    <mergeCell ref="E47:E60"/>
    <mergeCell ref="D47:D60"/>
    <mergeCell ref="C47:C60"/>
    <mergeCell ref="AA49:AA51"/>
    <mergeCell ref="Z52:Z56"/>
    <mergeCell ref="W52:W56"/>
    <mergeCell ref="S52:S56"/>
    <mergeCell ref="T52:T56"/>
    <mergeCell ref="U52:U56"/>
    <mergeCell ref="V52:V56"/>
    <mergeCell ref="X52:X56"/>
    <mergeCell ref="Y52:Y56"/>
    <mergeCell ref="Z49:Z51"/>
    <mergeCell ref="W49:W51"/>
    <mergeCell ref="V49:V51"/>
    <mergeCell ref="U49:U51"/>
    <mergeCell ref="T49:T51"/>
    <mergeCell ref="S49:S51"/>
    <mergeCell ref="Y49:Y51"/>
    <mergeCell ref="X49:X51"/>
    <mergeCell ref="S57:S59"/>
    <mergeCell ref="T57:T59"/>
    <mergeCell ref="Z57:Z59"/>
    <mergeCell ref="Y57:Y59"/>
    <mergeCell ref="X57:X59"/>
    <mergeCell ref="W57:W59"/>
    <mergeCell ref="V57:V59"/>
    <mergeCell ref="U57:U59"/>
    <mergeCell ref="V47:V48"/>
    <mergeCell ref="U47:U48"/>
    <mergeCell ref="T47:T48"/>
    <mergeCell ref="S47:S48"/>
    <mergeCell ref="AA47:AA48"/>
    <mergeCell ref="Z47:Z48"/>
    <mergeCell ref="Y47:Y48"/>
    <mergeCell ref="X47:X48"/>
    <mergeCell ref="W47:W48"/>
    <mergeCell ref="AC47:AD47"/>
    <mergeCell ref="AC48:AD48"/>
    <mergeCell ref="AB47:AB48"/>
    <mergeCell ref="AC49:AD49"/>
    <mergeCell ref="AC50:AC51"/>
    <mergeCell ref="AC38:AD38"/>
    <mergeCell ref="AC40:AD40"/>
    <mergeCell ref="AC41:AD41"/>
    <mergeCell ref="AB40:AB41"/>
    <mergeCell ref="AC42:AD42"/>
    <mergeCell ref="AB49:AB51"/>
    <mergeCell ref="AQ40:AQ41"/>
    <mergeCell ref="AC44:AD44"/>
    <mergeCell ref="AC45:AD45"/>
    <mergeCell ref="AB39:AD39"/>
    <mergeCell ref="AB43:AD43"/>
    <mergeCell ref="AB46:AD46"/>
    <mergeCell ref="AB11:AQ11"/>
    <mergeCell ref="B8:E8"/>
    <mergeCell ref="B9:E9"/>
    <mergeCell ref="B10:E10"/>
    <mergeCell ref="S11:AA11"/>
    <mergeCell ref="AB13:AB15"/>
    <mergeCell ref="I44:I45"/>
    <mergeCell ref="H44:H45"/>
    <mergeCell ref="G44:G45"/>
    <mergeCell ref="F44:F45"/>
    <mergeCell ref="L44:L45"/>
    <mergeCell ref="K44:K45"/>
    <mergeCell ref="Q44:Q45"/>
    <mergeCell ref="P44:P45"/>
    <mergeCell ref="O44:O45"/>
    <mergeCell ref="N44:N45"/>
    <mergeCell ref="M44:M45"/>
    <mergeCell ref="E44:E45"/>
    <mergeCell ref="G2:AA6"/>
    <mergeCell ref="J11:R11"/>
    <mergeCell ref="A11:I11"/>
    <mergeCell ref="S13:S20"/>
    <mergeCell ref="R13:R20"/>
    <mergeCell ref="Q13:Q20"/>
    <mergeCell ref="P13:P20"/>
    <mergeCell ref="AC12:AD12"/>
    <mergeCell ref="AC13:AD13"/>
    <mergeCell ref="AC14:AD14"/>
    <mergeCell ref="AC15:AD15"/>
    <mergeCell ref="AC16:AD16"/>
    <mergeCell ref="AC17:AD17"/>
    <mergeCell ref="AC18:AD18"/>
    <mergeCell ref="AC19:AD19"/>
    <mergeCell ref="AB17:AB19"/>
    <mergeCell ref="A13:A20"/>
    <mergeCell ref="AB20:AD20"/>
    <mergeCell ref="O13:O20"/>
    <mergeCell ref="N13:N20"/>
    <mergeCell ref="M13:M20"/>
    <mergeCell ref="L13:L20"/>
    <mergeCell ref="K13:K20"/>
    <mergeCell ref="J13:J20"/>
    <mergeCell ref="D44:D45"/>
    <mergeCell ref="C44:C45"/>
    <mergeCell ref="B44:B45"/>
    <mergeCell ref="A44:A45"/>
    <mergeCell ref="J44:J45"/>
    <mergeCell ref="A47:A60"/>
    <mergeCell ref="AQ21:AQ37"/>
    <mergeCell ref="AA21:AA39"/>
    <mergeCell ref="Z21:Z39"/>
    <mergeCell ref="AC22:AC26"/>
    <mergeCell ref="AC27:AC32"/>
    <mergeCell ref="AC33:AC36"/>
    <mergeCell ref="F13:F20"/>
    <mergeCell ref="E13:E20"/>
    <mergeCell ref="D13:D20"/>
    <mergeCell ref="I13:I20"/>
    <mergeCell ref="H13:H20"/>
    <mergeCell ref="G13:G20"/>
    <mergeCell ref="AA13:AA20"/>
    <mergeCell ref="Z13:Z20"/>
    <mergeCell ref="Y13:Y20"/>
    <mergeCell ref="X13:X20"/>
    <mergeCell ref="W13:W20"/>
    <mergeCell ref="V13:V20"/>
    <mergeCell ref="U13:U20"/>
    <mergeCell ref="T13:T20"/>
    <mergeCell ref="C13:C20"/>
    <mergeCell ref="B13:B20"/>
    <mergeCell ref="K40:K42"/>
    <mergeCell ref="K21:K39"/>
    <mergeCell ref="L21:L39"/>
    <mergeCell ref="M21:M39"/>
    <mergeCell ref="V40:V41"/>
    <mergeCell ref="W40:W41"/>
    <mergeCell ref="X40:X41"/>
    <mergeCell ref="Y40:Y41"/>
    <mergeCell ref="Z40:Z41"/>
    <mergeCell ref="G21:G39"/>
    <mergeCell ref="G40:G43"/>
    <mergeCell ref="H21:H39"/>
    <mergeCell ref="H40:H43"/>
    <mergeCell ref="I21:I39"/>
    <mergeCell ref="J21:J39"/>
    <mergeCell ref="I40:I43"/>
    <mergeCell ref="J40:J43"/>
    <mergeCell ref="U42:U43"/>
    <mergeCell ref="U21:U39"/>
    <mergeCell ref="T21:T39"/>
    <mergeCell ref="T42:T43"/>
    <mergeCell ref="S42:S43"/>
    <mergeCell ref="S21:S39"/>
    <mergeCell ref="R21:R39"/>
    <mergeCell ref="Q21:Q39"/>
    <mergeCell ref="AB57:AB59"/>
    <mergeCell ref="AA57:AA59"/>
    <mergeCell ref="Q40:Q43"/>
    <mergeCell ref="R40:R43"/>
    <mergeCell ref="A21:A39"/>
    <mergeCell ref="B21:B39"/>
    <mergeCell ref="C21:C39"/>
    <mergeCell ref="D21:D39"/>
    <mergeCell ref="E21:E39"/>
    <mergeCell ref="F21:F39"/>
    <mergeCell ref="A40:A43"/>
    <mergeCell ref="B40:B43"/>
    <mergeCell ref="C40:C43"/>
    <mergeCell ref="D40:D43"/>
    <mergeCell ref="E40:E43"/>
    <mergeCell ref="F40:F43"/>
    <mergeCell ref="N21:N39"/>
    <mergeCell ref="L40:L43"/>
    <mergeCell ref="M40:M43"/>
    <mergeCell ref="N40:N43"/>
    <mergeCell ref="O40:O43"/>
    <mergeCell ref="S40:S41"/>
    <mergeCell ref="T40:T41"/>
    <mergeCell ref="U40:U41"/>
    <mergeCell ref="AA42:AA43"/>
    <mergeCell ref="AA40:AA41"/>
    <mergeCell ref="Y42:Y43"/>
    <mergeCell ref="AB60:AD60"/>
    <mergeCell ref="P40:P43"/>
    <mergeCell ref="P21:P39"/>
    <mergeCell ref="O21:O39"/>
    <mergeCell ref="Z42:Z43"/>
    <mergeCell ref="W42:W43"/>
    <mergeCell ref="Y21:Y39"/>
    <mergeCell ref="X21:X39"/>
    <mergeCell ref="W21:W39"/>
    <mergeCell ref="V21:V39"/>
    <mergeCell ref="V42:V43"/>
    <mergeCell ref="AC21:AD21"/>
    <mergeCell ref="AB21:AB37"/>
    <mergeCell ref="AC37:AD37"/>
    <mergeCell ref="R44:R45"/>
    <mergeCell ref="AC52:AC53"/>
    <mergeCell ref="AC56:AD56"/>
    <mergeCell ref="AC54:AC55"/>
    <mergeCell ref="AC57:AD57"/>
    <mergeCell ref="AC58:AD58"/>
    <mergeCell ref="AC59:AD59"/>
  </mergeCells>
  <phoneticPr fontId="12" type="noConversion"/>
  <conditionalFormatting sqref="AE13:AP20 AF21:AP21">
    <cfRule type="containsText" dxfId="0" priority="1" operator="containsText" text="x">
      <formula>NOT(ISERROR(SEARCH("x",AE13)))</formula>
    </cfRule>
  </conditionalFormatting>
  <dataValidations disablePrompts="1" count="1">
    <dataValidation type="custom" allowBlank="1" showInputMessage="1" showErrorMessage="1" error="Marque con &quot;X&quot; el mes de ejecutarse la actividad" sqref="AF13:AP21 AE13:AE20" xr:uid="{80A238D6-2A74-4B56-AC67-CD5C6A664953}">
      <formula1>OR(AE13="X",AE13="x")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ASUS Vivobook</cp:lastModifiedBy>
  <dcterms:created xsi:type="dcterms:W3CDTF">2022-01-24T16:02:42Z</dcterms:created>
  <dcterms:modified xsi:type="dcterms:W3CDTF">2025-01-30T22:26:58Z</dcterms:modified>
</cp:coreProperties>
</file>